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11월 연장형\11월 연장형 레시피\"/>
    </mc:Choice>
  </mc:AlternateContent>
  <xr:revisionPtr revIDLastSave="0" documentId="13_ncr:1_{52A24821-7DB0-42E5-ADB0-DB71AA4D7684}" xr6:coauthVersionLast="36" xr6:coauthVersionMax="36" xr10:uidLastSave="{00000000-0000-0000-0000-000000000000}"/>
  <bookViews>
    <workbookView xWindow="0" yWindow="0" windowWidth="28800" windowHeight="12060" xr2:uid="{A3FC9363-8158-475E-8B8C-F0C29FD87D25}"/>
  </bookViews>
  <sheets>
    <sheet name="2025년 11월 시간연장 레시피" sheetId="4" r:id="rId1"/>
  </sheets>
  <definedNames>
    <definedName name="_xlnm._FilterDatabase" localSheetId="0" hidden="1">'2025년 11월 시간연장 레시피'!$A$3:$R$466</definedName>
    <definedName name="_xlnm.Print_Area" localSheetId="0">'2025년 11월 시간연장 레시피'!$A$1:$H$466</definedName>
    <definedName name="_xlnm.Print_Titles" localSheetId="0">'2025년 11월 시간연장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83" i="4" l="1"/>
  <c r="G383" i="4"/>
  <c r="E219" i="4"/>
  <c r="G219" i="4"/>
  <c r="E423" i="4" l="1"/>
  <c r="G423" i="4" s="1"/>
  <c r="E408" i="4"/>
  <c r="G408" i="4" s="1"/>
  <c r="E75" i="4"/>
  <c r="G75" i="4" s="1"/>
  <c r="E276" i="4"/>
  <c r="G276" i="4" s="1"/>
  <c r="E460" i="4" l="1"/>
  <c r="G460" i="4" s="1"/>
  <c r="E461" i="4"/>
  <c r="G461" i="4" s="1"/>
  <c r="E462" i="4"/>
  <c r="G462" i="4" s="1"/>
  <c r="E463" i="4"/>
  <c r="G463" i="4" s="1"/>
  <c r="E464" i="4"/>
  <c r="G464" i="4" s="1"/>
  <c r="E465" i="4"/>
  <c r="G465" i="4" s="1"/>
  <c r="E121" i="4"/>
  <c r="G121" i="4" s="1"/>
  <c r="E120" i="4"/>
  <c r="G120" i="4" s="1"/>
  <c r="E119" i="4"/>
  <c r="G119" i="4" s="1"/>
  <c r="E118" i="4"/>
  <c r="G118" i="4"/>
  <c r="E117" i="4"/>
  <c r="G117" i="4" s="1"/>
  <c r="E116" i="4"/>
  <c r="G116" i="4"/>
  <c r="E367" i="4" l="1"/>
  <c r="G367" i="4" s="1"/>
  <c r="E125" i="4"/>
  <c r="G125" i="4" s="1"/>
  <c r="E211" i="4"/>
  <c r="G211" i="4" s="1"/>
  <c r="E212" i="4"/>
  <c r="G212" i="4" s="1"/>
  <c r="E213" i="4"/>
  <c r="G213" i="4" s="1"/>
  <c r="E17" i="4" l="1"/>
  <c r="G17" i="4" s="1"/>
  <c r="E414" i="4"/>
  <c r="G414" i="4" s="1"/>
  <c r="E304" i="4"/>
  <c r="G304" i="4" s="1"/>
  <c r="E305" i="4"/>
  <c r="G305" i="4" s="1"/>
  <c r="E306" i="4"/>
  <c r="G306" i="4" s="1"/>
  <c r="E307" i="4"/>
  <c r="G307" i="4" s="1"/>
  <c r="E308" i="4"/>
  <c r="G308" i="4" s="1"/>
  <c r="E309" i="4"/>
  <c r="G309" i="4" s="1"/>
  <c r="E330" i="4" l="1"/>
  <c r="G330" i="4" s="1"/>
  <c r="E329" i="4"/>
  <c r="G329" i="4" s="1"/>
  <c r="E328" i="4"/>
  <c r="G328" i="4" s="1"/>
  <c r="E327" i="4"/>
  <c r="G327" i="4" s="1"/>
  <c r="E326" i="4"/>
  <c r="G326" i="4" s="1"/>
  <c r="E325" i="4"/>
  <c r="G325" i="4" s="1"/>
  <c r="E237" i="4"/>
  <c r="G237" i="4" s="1"/>
  <c r="E238" i="4"/>
  <c r="G238" i="4" s="1"/>
  <c r="E46" i="4" l="1"/>
  <c r="G46" i="4" s="1"/>
  <c r="E45" i="4"/>
  <c r="G45" i="4" s="1"/>
  <c r="E44" i="4"/>
  <c r="G44" i="4" s="1"/>
  <c r="E43" i="4"/>
  <c r="G43" i="4" s="1"/>
  <c r="E42" i="4"/>
  <c r="G42" i="4" s="1"/>
  <c r="E41" i="4"/>
  <c r="G41" i="4" s="1"/>
  <c r="E68" i="4"/>
  <c r="G68" i="4" s="1"/>
  <c r="E67" i="4"/>
  <c r="G67" i="4" s="1"/>
  <c r="E66" i="4"/>
  <c r="G66" i="4" s="1"/>
  <c r="E65" i="4"/>
  <c r="G65" i="4" s="1"/>
  <c r="E64" i="4"/>
  <c r="G64" i="4" s="1"/>
  <c r="E63" i="4"/>
  <c r="G63" i="4" s="1"/>
  <c r="E62" i="4"/>
  <c r="G62" i="4" s="1"/>
  <c r="E61" i="4"/>
  <c r="G61" i="4" s="1"/>
  <c r="E60" i="4"/>
  <c r="G60" i="4" s="1"/>
  <c r="E59" i="4"/>
  <c r="G59" i="4" s="1"/>
  <c r="E58" i="4"/>
  <c r="G58" i="4" s="1"/>
  <c r="E57" i="4"/>
  <c r="G57" i="4" s="1"/>
  <c r="E56" i="4"/>
  <c r="G56" i="4" s="1"/>
  <c r="E55" i="4"/>
  <c r="G55" i="4" s="1"/>
  <c r="E48" i="4"/>
  <c r="G48" i="4" s="1"/>
  <c r="E81" i="4"/>
  <c r="G81" i="4" s="1"/>
  <c r="E92" i="4"/>
  <c r="G92" i="4" s="1"/>
  <c r="E91" i="4"/>
  <c r="G91" i="4" s="1"/>
  <c r="E90" i="4"/>
  <c r="G90" i="4" s="1"/>
  <c r="E89" i="4"/>
  <c r="G89" i="4" s="1"/>
  <c r="E88" i="4"/>
  <c r="G88" i="4" s="1"/>
  <c r="E87" i="4"/>
  <c r="G87" i="4" s="1"/>
  <c r="E86" i="4"/>
  <c r="G86" i="4" s="1"/>
  <c r="E85" i="4"/>
  <c r="G85" i="4" s="1"/>
  <c r="E84" i="4"/>
  <c r="G84" i="4" s="1"/>
  <c r="E83" i="4"/>
  <c r="G83" i="4" s="1"/>
  <c r="E82" i="4"/>
  <c r="G82" i="4" s="1"/>
  <c r="E80" i="4"/>
  <c r="G80" i="4" s="1"/>
  <c r="E79" i="4"/>
  <c r="G79" i="4" s="1"/>
  <c r="E78" i="4"/>
  <c r="G78" i="4" s="1"/>
  <c r="E70" i="4"/>
  <c r="G70" i="4" s="1"/>
  <c r="E113" i="4"/>
  <c r="G113" i="4" s="1"/>
  <c r="E129" i="4"/>
  <c r="G129" i="4" s="1"/>
  <c r="E128" i="4"/>
  <c r="G128" i="4" s="1"/>
  <c r="E127" i="4"/>
  <c r="G127" i="4" s="1"/>
  <c r="E126" i="4"/>
  <c r="G126" i="4" s="1"/>
  <c r="E124" i="4"/>
  <c r="G124" i="4" s="1"/>
  <c r="E123" i="4"/>
  <c r="G123" i="4" s="1"/>
  <c r="E122" i="4"/>
  <c r="G122" i="4" s="1"/>
  <c r="E115" i="4"/>
  <c r="G115" i="4" s="1"/>
  <c r="E114" i="4"/>
  <c r="G114" i="4" s="1"/>
  <c r="E112" i="4"/>
  <c r="G112" i="4" s="1"/>
  <c r="E111" i="4"/>
  <c r="G111" i="4" s="1"/>
  <c r="E110" i="4"/>
  <c r="G110" i="4" s="1"/>
  <c r="E14" i="4" l="1"/>
  <c r="G14" i="4" s="1"/>
  <c r="E8" i="4"/>
  <c r="G8" i="4" s="1"/>
  <c r="E23" i="4"/>
  <c r="G23" i="4" s="1"/>
  <c r="E22" i="4"/>
  <c r="G22" i="4" s="1"/>
  <c r="E21" i="4"/>
  <c r="G21" i="4" s="1"/>
  <c r="E20" i="4"/>
  <c r="G20" i="4" s="1"/>
  <c r="E19" i="4"/>
  <c r="G19" i="4" s="1"/>
  <c r="E18" i="4"/>
  <c r="G18" i="4" s="1"/>
  <c r="E16" i="4"/>
  <c r="G16" i="4" s="1"/>
  <c r="E15" i="4"/>
  <c r="G15" i="4" s="1"/>
  <c r="E13" i="4"/>
  <c r="G13" i="4" s="1"/>
  <c r="E12" i="4"/>
  <c r="G12" i="4" s="1"/>
  <c r="E11" i="4"/>
  <c r="G11" i="4" s="1"/>
  <c r="E10" i="4"/>
  <c r="G10" i="4" s="1"/>
  <c r="E9" i="4"/>
  <c r="G9" i="4" s="1"/>
  <c r="E7" i="4"/>
  <c r="G7" i="4" s="1"/>
  <c r="E6" i="4"/>
  <c r="G6" i="4" s="1"/>
  <c r="E5" i="4"/>
  <c r="G5" i="4" s="1"/>
  <c r="E4" i="4"/>
  <c r="G4" i="4" s="1"/>
  <c r="E139" i="4" l="1"/>
  <c r="G139" i="4" s="1"/>
  <c r="E140" i="4"/>
  <c r="G140" i="4" s="1"/>
  <c r="E141" i="4"/>
  <c r="G141" i="4" s="1"/>
  <c r="E142" i="4"/>
  <c r="G142" i="4" s="1"/>
  <c r="E143" i="4"/>
  <c r="G143" i="4" s="1"/>
  <c r="E144" i="4"/>
  <c r="G144" i="4" s="1"/>
  <c r="E145" i="4"/>
  <c r="G145" i="4" s="1"/>
  <c r="E146" i="4"/>
  <c r="G146" i="4" s="1"/>
  <c r="E147" i="4"/>
  <c r="G147" i="4" s="1"/>
  <c r="E148" i="4"/>
  <c r="G148" i="4" s="1"/>
  <c r="E149" i="4"/>
  <c r="G149" i="4" s="1"/>
  <c r="E150" i="4"/>
  <c r="G150" i="4" s="1"/>
  <c r="E151" i="4"/>
  <c r="G151" i="4" s="1"/>
  <c r="E152" i="4"/>
  <c r="G152" i="4" s="1"/>
  <c r="E426" i="4" l="1"/>
  <c r="G426" i="4" s="1"/>
  <c r="E284" i="4"/>
  <c r="G284" i="4" s="1"/>
  <c r="E285" i="4"/>
  <c r="G285" i="4" s="1"/>
  <c r="E286" i="4"/>
  <c r="G286" i="4" s="1"/>
  <c r="E287" i="4"/>
  <c r="G287" i="4" s="1"/>
  <c r="E288" i="4"/>
  <c r="G288" i="4" s="1"/>
  <c r="E289" i="4"/>
  <c r="G289" i="4" s="1"/>
  <c r="E290" i="4"/>
  <c r="G290" i="4" s="1"/>
  <c r="E168" i="4" l="1"/>
  <c r="G168" i="4" s="1"/>
  <c r="E169" i="4"/>
  <c r="G169" i="4" s="1"/>
  <c r="E163" i="4"/>
  <c r="G163" i="4" s="1"/>
  <c r="E162" i="4"/>
  <c r="G162" i="4" s="1"/>
  <c r="E161" i="4"/>
  <c r="G161" i="4" s="1"/>
  <c r="E160" i="4"/>
  <c r="G160" i="4" s="1"/>
  <c r="E159" i="4"/>
  <c r="G159" i="4" s="1"/>
  <c r="E158" i="4"/>
  <c r="G158" i="4" s="1"/>
  <c r="E157" i="4"/>
  <c r="G157" i="4" s="1"/>
  <c r="E156" i="4"/>
  <c r="G156" i="4" s="1"/>
  <c r="E155" i="4"/>
  <c r="G155" i="4" s="1"/>
  <c r="E378" i="4" l="1"/>
  <c r="G378" i="4" s="1"/>
  <c r="E242" i="4"/>
  <c r="G242" i="4" s="1"/>
  <c r="E243" i="4"/>
  <c r="G243" i="4" s="1"/>
  <c r="E201" i="4"/>
  <c r="G201" i="4" s="1"/>
  <c r="E338" i="4" l="1"/>
  <c r="G338" i="4" s="1"/>
  <c r="E337" i="4"/>
  <c r="G337" i="4" s="1"/>
  <c r="E336" i="4"/>
  <c r="G336" i="4" s="1"/>
  <c r="E335" i="4"/>
  <c r="G335" i="4" s="1"/>
  <c r="E334" i="4"/>
  <c r="G334" i="4" s="1"/>
  <c r="E333" i="4"/>
  <c r="G333" i="4" s="1"/>
  <c r="E407" i="4"/>
  <c r="G407" i="4" s="1"/>
  <c r="E197" i="4"/>
  <c r="G197" i="4" s="1"/>
  <c r="E54" i="4"/>
  <c r="G54" i="4" s="1"/>
  <c r="E53" i="4"/>
  <c r="G53" i="4" s="1"/>
  <c r="E52" i="4"/>
  <c r="G52" i="4" s="1"/>
  <c r="E51" i="4"/>
  <c r="G51" i="4" s="1"/>
  <c r="E50" i="4"/>
  <c r="G50" i="4" s="1"/>
  <c r="E466" i="4"/>
  <c r="G466" i="4" s="1"/>
  <c r="E459" i="4"/>
  <c r="G459" i="4" s="1"/>
  <c r="E458" i="4"/>
  <c r="G458" i="4" s="1"/>
  <c r="E457" i="4"/>
  <c r="G457" i="4" s="1"/>
  <c r="E456" i="4"/>
  <c r="G456" i="4" s="1"/>
  <c r="E455" i="4"/>
  <c r="G455" i="4" s="1"/>
  <c r="E372" i="4"/>
  <c r="G372" i="4" s="1"/>
  <c r="E371" i="4"/>
  <c r="G371" i="4" s="1"/>
  <c r="E370" i="4"/>
  <c r="G370" i="4" s="1"/>
  <c r="E369" i="4"/>
  <c r="G369" i="4" s="1"/>
  <c r="E368" i="4"/>
  <c r="G368" i="4" s="1"/>
  <c r="E366" i="4"/>
  <c r="G366" i="4" s="1"/>
  <c r="E365" i="4"/>
  <c r="G365" i="4" s="1"/>
  <c r="E381" i="4"/>
  <c r="G381" i="4" s="1"/>
  <c r="E27" i="4"/>
  <c r="G27" i="4" s="1"/>
  <c r="E26" i="4"/>
  <c r="G26" i="4" s="1"/>
  <c r="E282" i="4" l="1"/>
  <c r="G282" i="4" s="1"/>
  <c r="E281" i="4"/>
  <c r="G281" i="4" s="1"/>
  <c r="E280" i="4"/>
  <c r="G280" i="4" s="1"/>
  <c r="E279" i="4"/>
  <c r="G279" i="4" s="1"/>
  <c r="E278" i="4"/>
  <c r="G278" i="4" s="1"/>
  <c r="E277" i="4"/>
  <c r="G277" i="4" s="1"/>
  <c r="E228" i="4"/>
  <c r="G228" i="4" s="1"/>
  <c r="E227" i="4"/>
  <c r="G227" i="4" s="1"/>
  <c r="E226" i="4"/>
  <c r="G226" i="4" s="1"/>
  <c r="E225" i="4"/>
  <c r="G225" i="4" s="1"/>
  <c r="E224" i="4"/>
  <c r="G224" i="4" s="1"/>
  <c r="E420" i="4"/>
  <c r="G420" i="4" s="1"/>
  <c r="E421" i="4"/>
  <c r="G421" i="4" s="1"/>
  <c r="E382" i="4"/>
  <c r="G382" i="4" s="1"/>
  <c r="E30" i="4"/>
  <c r="G30" i="4" s="1"/>
  <c r="E208" i="4" l="1"/>
  <c r="G208" i="4" s="1"/>
  <c r="E209" i="4"/>
  <c r="G209" i="4" s="1"/>
  <c r="E210" i="4"/>
  <c r="G210" i="4" s="1"/>
  <c r="E214" i="4"/>
  <c r="G214" i="4" s="1"/>
  <c r="E352" i="4" l="1"/>
  <c r="G352" i="4" s="1"/>
  <c r="E74" i="4"/>
  <c r="G74" i="4" s="1"/>
  <c r="E386" i="4" l="1"/>
  <c r="G386" i="4" s="1"/>
  <c r="E385" i="4"/>
  <c r="G385" i="4" s="1"/>
  <c r="E384" i="4"/>
  <c r="G384" i="4" s="1"/>
  <c r="E311" i="4"/>
  <c r="G311" i="4" s="1"/>
  <c r="E260" i="4"/>
  <c r="G260" i="4" s="1"/>
  <c r="E179" i="4"/>
  <c r="G179" i="4" s="1"/>
  <c r="E180" i="4"/>
  <c r="G180" i="4" s="1"/>
  <c r="E181" i="4"/>
  <c r="G181" i="4" s="1"/>
  <c r="E182" i="4"/>
  <c r="G182" i="4" s="1"/>
  <c r="E183" i="4"/>
  <c r="G183" i="4" s="1"/>
  <c r="E184" i="4"/>
  <c r="G184" i="4" s="1"/>
  <c r="E153" i="4"/>
  <c r="G153" i="4" s="1"/>
  <c r="E154" i="4"/>
  <c r="G154" i="4" s="1"/>
  <c r="E164" i="4"/>
  <c r="G164" i="4" s="1"/>
  <c r="E165" i="4"/>
  <c r="G165" i="4" s="1"/>
  <c r="E166" i="4"/>
  <c r="G166" i="4" s="1"/>
  <c r="E167" i="4"/>
  <c r="G167" i="4" s="1"/>
  <c r="E292" i="4" l="1"/>
  <c r="G292" i="4" s="1"/>
  <c r="E49" i="4"/>
  <c r="G49" i="4" s="1"/>
  <c r="E416" i="4"/>
  <c r="G416" i="4" s="1"/>
  <c r="E415" i="4"/>
  <c r="G415" i="4" s="1"/>
  <c r="E413" i="4"/>
  <c r="G413" i="4" s="1"/>
  <c r="E412" i="4"/>
  <c r="G412" i="4" s="1"/>
  <c r="E411" i="4"/>
  <c r="G411" i="4" s="1"/>
  <c r="E410" i="4"/>
  <c r="G410" i="4" s="1"/>
  <c r="E77" i="4"/>
  <c r="G77" i="4" s="1"/>
  <c r="E76" i="4"/>
  <c r="G76" i="4" s="1"/>
  <c r="E73" i="4"/>
  <c r="G73" i="4" s="1"/>
  <c r="E72" i="4"/>
  <c r="G72" i="4" s="1"/>
  <c r="E71" i="4"/>
  <c r="G71" i="4" s="1"/>
  <c r="E323" i="4" l="1"/>
  <c r="G323" i="4" s="1"/>
  <c r="E273" i="4"/>
  <c r="G273" i="4" s="1"/>
  <c r="E255" i="4" l="1"/>
  <c r="G255" i="4" s="1"/>
  <c r="E254" i="4"/>
  <c r="G254" i="4" s="1"/>
  <c r="E312" i="4" l="1"/>
  <c r="G312" i="4" s="1"/>
  <c r="E310" i="4"/>
  <c r="G310" i="4" s="1"/>
  <c r="E303" i="4"/>
  <c r="G303" i="4" s="1"/>
  <c r="E302" i="4"/>
  <c r="G302" i="4" s="1"/>
  <c r="E132" i="4"/>
  <c r="G132" i="4" s="1"/>
  <c r="E131" i="4"/>
  <c r="G131" i="4" s="1"/>
  <c r="E130" i="4"/>
  <c r="G130" i="4" s="1"/>
  <c r="E354" i="4"/>
  <c r="G354" i="4" s="1"/>
  <c r="E195" i="4" l="1"/>
  <c r="G195" i="4" s="1"/>
  <c r="E194" i="4"/>
  <c r="G194" i="4" s="1"/>
  <c r="E193" i="4"/>
  <c r="G193" i="4" s="1"/>
  <c r="E192" i="4"/>
  <c r="G192" i="4" s="1"/>
  <c r="E191" i="4"/>
  <c r="G191" i="4" s="1"/>
  <c r="E251" i="4" l="1"/>
  <c r="G251" i="4" s="1"/>
  <c r="E453" i="4" l="1"/>
  <c r="G453" i="4" s="1"/>
  <c r="E452" i="4"/>
  <c r="G452" i="4" s="1"/>
  <c r="E451" i="4"/>
  <c r="G451" i="4" s="1"/>
  <c r="E450" i="4"/>
  <c r="G450" i="4" s="1"/>
  <c r="E449" i="4"/>
  <c r="G449" i="4" s="1"/>
  <c r="E395" i="4"/>
  <c r="G395" i="4" s="1"/>
  <c r="E394" i="4"/>
  <c r="G394" i="4" s="1"/>
  <c r="E393" i="4"/>
  <c r="G393" i="4" s="1"/>
  <c r="E247" i="4"/>
  <c r="G247" i="4" s="1"/>
  <c r="E246" i="4"/>
  <c r="G246" i="4" s="1"/>
  <c r="E245" i="4"/>
  <c r="G245" i="4" s="1"/>
  <c r="E244" i="4"/>
  <c r="G244" i="4" s="1"/>
  <c r="E241" i="4"/>
  <c r="G241" i="4" s="1"/>
  <c r="E240" i="4"/>
  <c r="G240" i="4" s="1"/>
  <c r="E406" i="4" l="1"/>
  <c r="G406" i="4" s="1"/>
  <c r="E204" i="4"/>
  <c r="G204" i="4" s="1"/>
  <c r="E69" i="4"/>
  <c r="G69" i="4" s="1"/>
  <c r="E392" i="4"/>
  <c r="G392" i="4" s="1"/>
  <c r="E391" i="4"/>
  <c r="G391" i="4" s="1"/>
  <c r="E390" i="4"/>
  <c r="G390" i="4" s="1"/>
  <c r="E389" i="4"/>
  <c r="G389" i="4" s="1"/>
  <c r="E40" i="4" l="1"/>
  <c r="G40" i="4" s="1"/>
  <c r="E39" i="4"/>
  <c r="G39" i="4" s="1"/>
  <c r="E38" i="4"/>
  <c r="G38" i="4" s="1"/>
  <c r="E25" i="4"/>
  <c r="G25" i="4" s="1"/>
  <c r="E24" i="4"/>
  <c r="G24" i="4" s="1"/>
  <c r="E434" i="4" l="1"/>
  <c r="G434" i="4" s="1"/>
  <c r="E353" i="4"/>
  <c r="G353" i="4" s="1"/>
  <c r="E300" i="4"/>
  <c r="G300" i="4" s="1"/>
  <c r="E299" i="4"/>
  <c r="G299" i="4" s="1"/>
  <c r="E298" i="4"/>
  <c r="G298" i="4" s="1"/>
  <c r="E297" i="4"/>
  <c r="G297" i="4" s="1"/>
  <c r="E203" i="4"/>
  <c r="G203" i="4" s="1"/>
  <c r="E364" i="4" l="1"/>
  <c r="G364" i="4" s="1"/>
  <c r="E396" i="4"/>
  <c r="G396" i="4" s="1"/>
  <c r="E435" i="4" l="1"/>
  <c r="G435" i="4" s="1"/>
  <c r="E436" i="4"/>
  <c r="G436" i="4" s="1"/>
  <c r="E437" i="4"/>
  <c r="G437" i="4" s="1"/>
  <c r="E341" i="4"/>
  <c r="G341" i="4" s="1"/>
  <c r="E230" i="4"/>
  <c r="G230" i="4" s="1"/>
  <c r="E188" i="4"/>
  <c r="G188" i="4" s="1"/>
  <c r="E187" i="4"/>
  <c r="G187" i="4" s="1"/>
  <c r="E186" i="4"/>
  <c r="G186" i="4" s="1"/>
  <c r="E185" i="4"/>
  <c r="G185" i="4" s="1"/>
  <c r="E28" i="4" l="1"/>
  <c r="G28" i="4" s="1"/>
  <c r="E29" i="4"/>
  <c r="G29" i="4" s="1"/>
  <c r="E31" i="4"/>
  <c r="G31" i="4" s="1"/>
  <c r="E32" i="4"/>
  <c r="G32" i="4" s="1"/>
  <c r="E33" i="4"/>
  <c r="G33" i="4" s="1"/>
  <c r="E34" i="4"/>
  <c r="G34" i="4" s="1"/>
  <c r="E35" i="4"/>
  <c r="G35" i="4" s="1"/>
  <c r="E36" i="4"/>
  <c r="G36" i="4" s="1"/>
  <c r="E37" i="4"/>
  <c r="G37" i="4" s="1"/>
  <c r="E47" i="4"/>
  <c r="G47" i="4" s="1"/>
  <c r="E93" i="4"/>
  <c r="G93" i="4" s="1"/>
  <c r="E94" i="4"/>
  <c r="G94" i="4" s="1"/>
  <c r="E95" i="4"/>
  <c r="G95" i="4" s="1"/>
  <c r="E96" i="4"/>
  <c r="G96" i="4" s="1"/>
  <c r="E97" i="4"/>
  <c r="G97" i="4" s="1"/>
  <c r="E98" i="4"/>
  <c r="G98" i="4" s="1"/>
  <c r="E99" i="4"/>
  <c r="G99" i="4" s="1"/>
  <c r="E100" i="4"/>
  <c r="G100" i="4" s="1"/>
  <c r="E101" i="4"/>
  <c r="G101" i="4" s="1"/>
  <c r="E102" i="4"/>
  <c r="G102" i="4" s="1"/>
  <c r="E103" i="4"/>
  <c r="G103" i="4" s="1"/>
  <c r="E104" i="4"/>
  <c r="G104" i="4" s="1"/>
  <c r="E105" i="4"/>
  <c r="G105" i="4" s="1"/>
  <c r="E106" i="4"/>
  <c r="G106" i="4" s="1"/>
  <c r="E107" i="4"/>
  <c r="G107" i="4" s="1"/>
  <c r="E108" i="4"/>
  <c r="G108" i="4" s="1"/>
  <c r="E109" i="4"/>
  <c r="G109" i="4" s="1"/>
  <c r="E133" i="4"/>
  <c r="G133" i="4" s="1"/>
  <c r="E134" i="4"/>
  <c r="G134" i="4" s="1"/>
  <c r="E135" i="4"/>
  <c r="G135" i="4" s="1"/>
  <c r="E136" i="4"/>
  <c r="G136" i="4" s="1"/>
  <c r="E137" i="4"/>
  <c r="G137" i="4" s="1"/>
  <c r="E138" i="4"/>
  <c r="G138" i="4" s="1"/>
  <c r="E170" i="4"/>
  <c r="G170" i="4" s="1"/>
  <c r="E171" i="4"/>
  <c r="G171" i="4" s="1"/>
  <c r="E172" i="4"/>
  <c r="G172" i="4" s="1"/>
  <c r="E173" i="4"/>
  <c r="G173" i="4" s="1"/>
  <c r="E174" i="4"/>
  <c r="G174" i="4" s="1"/>
  <c r="E175" i="4"/>
  <c r="G175" i="4" s="1"/>
  <c r="E176" i="4"/>
  <c r="G176" i="4" s="1"/>
  <c r="E177" i="4"/>
  <c r="G177" i="4" s="1"/>
  <c r="E178" i="4"/>
  <c r="G178" i="4" s="1"/>
  <c r="E189" i="4"/>
  <c r="G189" i="4" s="1"/>
  <c r="E190" i="4"/>
  <c r="G190" i="4" s="1"/>
  <c r="E196" i="4"/>
  <c r="G196" i="4" s="1"/>
  <c r="E198" i="4"/>
  <c r="G198" i="4" s="1"/>
  <c r="E199" i="4"/>
  <c r="G199" i="4" s="1"/>
  <c r="E200" i="4"/>
  <c r="G200" i="4" s="1"/>
  <c r="E202" i="4"/>
  <c r="G202" i="4" s="1"/>
  <c r="E205" i="4"/>
  <c r="G205" i="4" s="1"/>
  <c r="E206" i="4"/>
  <c r="G206" i="4" s="1"/>
  <c r="E207" i="4"/>
  <c r="G207" i="4" s="1"/>
  <c r="E215" i="4"/>
  <c r="G215" i="4" s="1"/>
  <c r="E216" i="4"/>
  <c r="G216" i="4" s="1"/>
  <c r="E217" i="4"/>
  <c r="G217" i="4" s="1"/>
  <c r="E218" i="4"/>
  <c r="G218" i="4" s="1"/>
  <c r="E220" i="4"/>
  <c r="G220" i="4" s="1"/>
  <c r="E221" i="4"/>
  <c r="G221" i="4" s="1"/>
  <c r="E222" i="4"/>
  <c r="G222" i="4" s="1"/>
  <c r="E223" i="4"/>
  <c r="G223" i="4" s="1"/>
  <c r="E229" i="4"/>
  <c r="G229" i="4" s="1"/>
  <c r="E231" i="4"/>
  <c r="G231" i="4" s="1"/>
  <c r="E232" i="4"/>
  <c r="G232" i="4" s="1"/>
  <c r="E233" i="4"/>
  <c r="G233" i="4" s="1"/>
  <c r="E234" i="4"/>
  <c r="G234" i="4" s="1"/>
  <c r="E235" i="4"/>
  <c r="G235" i="4" s="1"/>
  <c r="E236" i="4"/>
  <c r="G236" i="4" s="1"/>
  <c r="E239" i="4"/>
  <c r="G239" i="4" s="1"/>
  <c r="E248" i="4"/>
  <c r="G248" i="4" s="1"/>
  <c r="E249" i="4"/>
  <c r="G249" i="4" s="1"/>
  <c r="E250" i="4"/>
  <c r="G250" i="4" s="1"/>
  <c r="E252" i="4"/>
  <c r="G252" i="4" s="1"/>
  <c r="E253" i="4"/>
  <c r="G253" i="4" s="1"/>
  <c r="E256" i="4"/>
  <c r="G256" i="4" s="1"/>
  <c r="E257" i="4"/>
  <c r="G257" i="4" s="1"/>
  <c r="E258" i="4"/>
  <c r="G258" i="4" s="1"/>
  <c r="E259" i="4"/>
  <c r="G259"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4" i="4"/>
  <c r="G274" i="4" s="1"/>
  <c r="E275" i="4"/>
  <c r="G275" i="4" s="1"/>
  <c r="E283" i="4"/>
  <c r="G283" i="4" s="1"/>
  <c r="E291" i="4"/>
  <c r="G291" i="4" s="1"/>
  <c r="E293" i="4"/>
  <c r="G293" i="4" s="1"/>
  <c r="E294" i="4"/>
  <c r="G294" i="4" s="1"/>
  <c r="E295" i="4"/>
  <c r="G295" i="4" s="1"/>
  <c r="E296" i="4"/>
  <c r="G296" i="4" s="1"/>
  <c r="E301" i="4"/>
  <c r="G301" i="4" s="1"/>
  <c r="E313" i="4"/>
  <c r="G313" i="4" s="1"/>
  <c r="E314" i="4"/>
  <c r="G314" i="4" s="1"/>
  <c r="E315" i="4"/>
  <c r="G315" i="4" s="1"/>
  <c r="E316" i="4"/>
  <c r="G316" i="4" s="1"/>
  <c r="E317" i="4"/>
  <c r="G317" i="4" s="1"/>
  <c r="E318" i="4"/>
  <c r="G318" i="4" s="1"/>
  <c r="E319" i="4"/>
  <c r="G319" i="4" s="1"/>
  <c r="E320" i="4"/>
  <c r="G320" i="4" s="1"/>
  <c r="E321" i="4"/>
  <c r="G321" i="4" s="1"/>
  <c r="E322" i="4"/>
  <c r="G322" i="4" s="1"/>
  <c r="E324" i="4"/>
  <c r="G324" i="4" s="1"/>
  <c r="E331" i="4"/>
  <c r="G331" i="4" s="1"/>
  <c r="E332" i="4"/>
  <c r="G332" i="4" s="1"/>
  <c r="E339" i="4"/>
  <c r="G339" i="4" s="1"/>
  <c r="E340" i="4"/>
  <c r="G340" i="4" s="1"/>
  <c r="E342" i="4"/>
  <c r="G342" i="4" s="1"/>
  <c r="E343" i="4"/>
  <c r="G343" i="4" s="1"/>
  <c r="E344" i="4"/>
  <c r="G344" i="4" s="1"/>
  <c r="E345" i="4"/>
  <c r="G345" i="4" s="1"/>
  <c r="E346" i="4"/>
  <c r="G346" i="4" s="1"/>
  <c r="E347" i="4"/>
  <c r="G347" i="4" s="1"/>
  <c r="E348" i="4"/>
  <c r="G348" i="4" s="1"/>
  <c r="E349" i="4"/>
  <c r="G349" i="4" s="1"/>
  <c r="E350" i="4"/>
  <c r="G350" i="4" s="1"/>
  <c r="E351" i="4"/>
  <c r="G351" i="4" s="1"/>
  <c r="E355" i="4"/>
  <c r="G355" i="4" s="1"/>
  <c r="E356" i="4"/>
  <c r="G356" i="4" s="1"/>
  <c r="E357" i="4"/>
  <c r="G357" i="4" s="1"/>
  <c r="E358" i="4"/>
  <c r="G358" i="4" s="1"/>
  <c r="E359" i="4"/>
  <c r="G359" i="4" s="1"/>
  <c r="E360" i="4"/>
  <c r="G360" i="4" s="1"/>
  <c r="E361" i="4"/>
  <c r="G361" i="4" s="1"/>
  <c r="E362" i="4"/>
  <c r="G362" i="4" s="1"/>
  <c r="E363" i="4"/>
  <c r="G363" i="4" s="1"/>
  <c r="E373" i="4"/>
  <c r="G373" i="4" s="1"/>
  <c r="E374" i="4"/>
  <c r="G374" i="4" s="1"/>
  <c r="E375" i="4"/>
  <c r="G375" i="4" s="1"/>
  <c r="E376" i="4"/>
  <c r="G376" i="4" s="1"/>
  <c r="E377" i="4"/>
  <c r="G377" i="4" s="1"/>
  <c r="E379" i="4"/>
  <c r="G379" i="4" s="1"/>
  <c r="E380" i="4"/>
  <c r="G380" i="4" s="1"/>
  <c r="E387" i="4"/>
  <c r="G387" i="4" s="1"/>
  <c r="E388" i="4"/>
  <c r="G388" i="4" s="1"/>
  <c r="E397" i="4"/>
  <c r="G397" i="4" s="1"/>
  <c r="E398" i="4"/>
  <c r="G398" i="4" s="1"/>
  <c r="E399" i="4"/>
  <c r="G399" i="4" s="1"/>
  <c r="E400" i="4"/>
  <c r="G400" i="4" s="1"/>
  <c r="E401" i="4"/>
  <c r="G401" i="4" s="1"/>
  <c r="E403" i="4"/>
  <c r="G403" i="4" s="1"/>
  <c r="E404" i="4"/>
  <c r="G404" i="4" s="1"/>
  <c r="E405" i="4"/>
  <c r="G405" i="4" s="1"/>
  <c r="E409" i="4"/>
  <c r="G409" i="4" s="1"/>
  <c r="E417" i="4"/>
  <c r="G417" i="4" s="1"/>
  <c r="E418" i="4"/>
  <c r="G418" i="4" s="1"/>
  <c r="E419" i="4"/>
  <c r="G419" i="4" s="1"/>
  <c r="E422" i="4"/>
  <c r="G422" i="4" s="1"/>
  <c r="E424" i="4"/>
  <c r="G424" i="4" s="1"/>
  <c r="E425" i="4"/>
  <c r="G425" i="4" s="1"/>
  <c r="E427" i="4"/>
  <c r="G427" i="4" s="1"/>
  <c r="E428" i="4"/>
  <c r="G428" i="4" s="1"/>
  <c r="E429" i="4"/>
  <c r="G429" i="4" s="1"/>
  <c r="E430" i="4"/>
  <c r="G430" i="4" s="1"/>
  <c r="E431" i="4"/>
  <c r="G431" i="4" s="1"/>
  <c r="E432" i="4"/>
  <c r="G432" i="4" s="1"/>
  <c r="E433" i="4"/>
  <c r="G433" i="4" s="1"/>
  <c r="E438" i="4"/>
  <c r="G438" i="4" s="1"/>
  <c r="E439" i="4"/>
  <c r="G439" i="4" s="1"/>
  <c r="E440" i="4"/>
  <c r="G440" i="4" s="1"/>
  <c r="E441" i="4"/>
  <c r="G441" i="4" s="1"/>
  <c r="E442" i="4"/>
  <c r="G442" i="4" s="1"/>
  <c r="E443" i="4"/>
  <c r="G443" i="4" s="1"/>
  <c r="E444" i="4"/>
  <c r="G444" i="4" s="1"/>
  <c r="E445" i="4"/>
  <c r="G445" i="4" s="1"/>
  <c r="E446" i="4"/>
  <c r="G446" i="4" s="1"/>
  <c r="E447" i="4"/>
  <c r="G447" i="4" s="1"/>
  <c r="E448" i="4"/>
  <c r="G448" i="4" s="1"/>
  <c r="E454" i="4"/>
  <c r="G454" i="4" s="1"/>
</calcChain>
</file>

<file path=xl/sharedStrings.xml><?xml version="1.0" encoding="utf-8"?>
<sst xmlns="http://schemas.openxmlformats.org/spreadsheetml/2006/main" count="2054" uniqueCount="286">
  <si>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</si>
  <si>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</si>
  <si>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</si>
  <si>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</si>
  <si>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</si>
  <si>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</si>
  <si>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</si>
  <si>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</si>
  <si>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</si>
  <si>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</si>
  <si>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</si>
  <si>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[2025년 11월 시간연장형 레시피]</t>
    <phoneticPr fontId="3" type="noConversion"/>
  </si>
  <si>
    <t>03[월]</t>
  </si>
  <si>
    <t>저녁</t>
  </si>
  <si>
    <t>백미밥</t>
  </si>
  <si>
    <t/>
  </si>
  <si>
    <t>가다랑어, 유지통조림</t>
  </si>
  <si>
    <t>양파, 생것</t>
  </si>
  <si>
    <t>파, 생것</t>
  </si>
  <si>
    <t>다시마, 말린것</t>
  </si>
  <si>
    <t>두부</t>
  </si>
  <si>
    <t>당근, 뿌리, 생것</t>
  </si>
  <si>
    <t>달걀, 생것</t>
  </si>
  <si>
    <t>토마토 케첩</t>
  </si>
  <si>
    <t>밀, 중력밀가루</t>
  </si>
  <si>
    <t>피망, 초록색, 생것</t>
  </si>
  <si>
    <t>김치, 배추 김치</t>
  </si>
  <si>
    <t>04[화]</t>
  </si>
  <si>
    <t>멥쌀, 백미, 생것</t>
  </si>
  <si>
    <t>파프리카, 빨간색, 생것</t>
  </si>
  <si>
    <t>파프리카, 초록색, 생것</t>
  </si>
  <si>
    <t>소금</t>
  </si>
  <si>
    <t>참기름</t>
  </si>
  <si>
    <t>김치, 깍두기</t>
  </si>
  <si>
    <t>05[수]</t>
  </si>
  <si>
    <t>06[목]</t>
  </si>
  <si>
    <t>카레, 가루</t>
  </si>
  <si>
    <t>유자 농축액, 당절임</t>
  </si>
  <si>
    <t>07[금]</t>
  </si>
  <si>
    <t>호박, 단호박, 생것</t>
  </si>
  <si>
    <t>10[월]</t>
  </si>
  <si>
    <t>멥쌀, 흑미벼, 현미, 생것</t>
  </si>
  <si>
    <t>근대, 생것</t>
  </si>
  <si>
    <t>참깨, 흰깨, 볶은것</t>
  </si>
  <si>
    <t>11[화]</t>
  </si>
  <si>
    <t>양배추, 생것</t>
  </si>
  <si>
    <t>전분, 감자, 가루</t>
  </si>
  <si>
    <t>설탕, 백설탕</t>
  </si>
  <si>
    <t>김, 참김, 말린것</t>
  </si>
  <si>
    <t>12[수]</t>
  </si>
  <si>
    <t>마늘, 생것</t>
  </si>
  <si>
    <t>생강, 뿌리줄기, 생것</t>
  </si>
  <si>
    <t>13[목]</t>
  </si>
  <si>
    <t>호박, 애호박, 생것</t>
  </si>
  <si>
    <t>어묵, 튀긴것</t>
  </si>
  <si>
    <t>쑥갓, 생것</t>
  </si>
  <si>
    <t>요구르트, 호상, 플레인</t>
  </si>
  <si>
    <t>바나나, 생것</t>
  </si>
  <si>
    <t>14[금]</t>
  </si>
  <si>
    <t>게맛살</t>
  </si>
  <si>
    <t>미역, 말린것</t>
  </si>
  <si>
    <t>17[월]</t>
  </si>
  <si>
    <t>파프리카, 노란색, 생것</t>
  </si>
  <si>
    <t>우스터 소스</t>
  </si>
  <si>
    <t>18[화]</t>
  </si>
  <si>
    <t>훈제오리</t>
  </si>
  <si>
    <t>만두, 고기 만두, 냉동</t>
  </si>
  <si>
    <t>19[수]</t>
  </si>
  <si>
    <t>양파</t>
  </si>
  <si>
    <t>유부</t>
  </si>
  <si>
    <t>들깻잎, 생것</t>
  </si>
  <si>
    <t>20[목]</t>
  </si>
  <si>
    <t>멸치, 잔멸치, 삶아서 말린것</t>
  </si>
  <si>
    <t>오이, 다다기, 생것</t>
  </si>
  <si>
    <t>찹쌀, 백미, 생것</t>
  </si>
  <si>
    <t>21[금]</t>
  </si>
  <si>
    <t>가다랑어, 반건</t>
  </si>
  <si>
    <t>24[월]</t>
  </si>
  <si>
    <t>완자, 새우, 냉동</t>
  </si>
  <si>
    <t>25[화]</t>
  </si>
  <si>
    <t>콩나물, 생것</t>
  </si>
  <si>
    <t>26[수]</t>
  </si>
  <si>
    <t>명태, 북어, 말린것</t>
  </si>
  <si>
    <t>밀, 부침가루</t>
  </si>
  <si>
    <t>27[목]</t>
  </si>
  <si>
    <t>김, 조미김, 구운것</t>
  </si>
  <si>
    <t>팽이버섯, 생것</t>
  </si>
  <si>
    <t>치즈, 체다</t>
  </si>
  <si>
    <t>28[금]</t>
  </si>
  <si>
    <t>1. 양파, 당근과 피망은 잘게 다진다. _x000D_
2. 1에 약간의 물, 밀가루와 달걀을 풀고 섞는다._x000D_
3. 팬에 식용유를 두르고 노릇노릇하게 구워낸다.</t>
  </si>
  <si>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</si>
  <si>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브로콜리는 끓는 물에 데쳐 적당한 크기로 썬다._x000D_
2. 양파와 피망은 적당한 크기로 썬다._x000D_
3. 식용유를 두른 팬에 다진마늘, 양파와 피망을 넣고 볶는다._x000D_
4. 그릇에 브로콜리, 양파, 피망, 유자청과 약간의 소금을 넣고 버무려낸다.</t>
  </si>
  <si>
    <t>1. 냄비에 물을 붓고 멸치와 건다시마로 육수를 우려낸다._x000D_
2. 무는 적당한 길이로 채 썬다._x000D_
3. 파는 어슷 썰고 마늘은 다진다._x000D_
4. 냄비에 참기름을 두르고 무를 볶다가 소금, 다진마늘을 넣고 무가 익을 때까지 볶는다._x000D_
5. 무가 익으면 육수를 넣어 끓이다가 들깨가루와 파를 넣어 완성한다.</t>
  </si>
  <si>
    <t>1. 쌀과 흑미를 섞어서 불린다._x000D_
2. 적당량의 물을 부어 밥을 짓는다.</t>
  </si>
  <si>
    <t>1. 적당량의 물에 건다시마와 멸치를 넣어 국물을 낸다.
2. 근대와 무는 적당한 크기로 썬다.
3. 육수에 된장을 풀고 무를 넣고 끓인다.
4. 무가 반쯤 익으면 근대와 다진마늘을 넣고 끓인다.</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</si>
  <si>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</si>
  <si>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1. 김에 참기름을 솔로 바른 후 소금을 뿌린다.
2. 마른 팬에 김을 앞 뒤로 약불에서 굽는다.
3. 구운 김은 적당한 크기로 자른다.</t>
  </si>
  <si>
    <t>1. 냄비에 물을 붓고 멸치로 육수를 우려낸다.
2. 파는 송송 썰고, 마늘은 다진다.
3. 1에 숙주와 2를 넣고 끓이다가 간장, 소금으로 간을 한다.</t>
  </si>
  <si>
    <t>1. 백미는 불린 뒤 고슬하게 밥을 짓는다.
2. 애호박, 당근, 양파는 작게 썰인다.
3. 팬에 식용유를 두르고 달걀에 소금을 넣고 스크램블한다.
4. 2를 팬에 볶는다.
5. 밥에 달걀, 애호박, 당근, 양파와 진간장, 참기름을 넣고 버무린 뒤 적당한 크기로 주먹밥을 만든다.</t>
  </si>
  <si>
    <t>1. 쇠고기를 삶은 후 적당한 크기로 썰거나 손으로 찢는다._x000D_
2. 다진마늘, 다진생강, 진간장, 설탕, 깨소금과 쇠고기 삶은 물을 적당량 부어 양념장을 만든다._x000D_
3. 쇠고기를 양념장에 넣고 조린다.</t>
  </si>
  <si>
    <t>1. 우엉은 썰어서 끓는 물에 데쳐 적당한 크기로 썬다._x000D_
2. 진간장, 물엿(올리고당), 깨와 참기름으로 양념장을 만든다._x000D_
3. 우엉에 양념장을 넣고 조려낸다.</t>
  </si>
  <si>
    <t>1. 끓는 물에 만두를 넣어 삶고 체에 받쳐 물기를 뺀다.
2. 진간장, 식초, 설탕을 섞어 양념을 곁들여 낸다.</t>
  </si>
  <si>
    <t>1. 멸치와 다시마를 끓여 육수를 만든다.
2. 팽이버섯과 두부는 한입 크기로 썰고 파는 다진다.
3. 육수에 된장을 풀고 두부, 팽이버섯을 넣고 끓이다 다진마늘, 파를 넣어 끓인다.</t>
  </si>
  <si>
    <t>1. 밥은 고슬고슬하게 짓는다.
2. 양배추, 양파, 당근은 채 썬다.
3. 그릇에 달걀을 풀고 식용유를 두른 팬에 스크램블하여 익힌다.
4. 식용유를 두른 팬에 2의 채소를 볶다가 진간장, 설탕과 참기름을 넣고 조금 더 볶는다.
5. 밥 위에 볶은 채소, 스크램블 순으로 올려낸다.</t>
  </si>
  <si>
    <t>1. 멸치, 다시마, 가쓰오부시로 육수를 만든다. 
2. 파는 다진다.
3. 육수를 간장으로 간을 하고 파와 다진마늘을 넣고 끓인다.</t>
  </si>
  <si>
    <t>1. 해물완자를 달걀물을 발라서 식용유를 두른 팬에 익힌다.</t>
  </si>
  <si>
    <t>1. 연근은 적당한 크기로 썬 후 끓는 물에 데친다._x000D_
2. 다진마늘, 진간장, 참기름, 물엿(올리고당)으로 양념장을 만든다._x000D_
3. 냄비에 연근과 양념장을 넣고 조려낸다.</t>
  </si>
  <si>
    <t>1. 쌀과 현미를 섞어서 불린다._x000D_
2. 적당량의 물을 부어 밥을 짓는다.</t>
  </si>
  <si>
    <t>1. 김치는 속을 털어낸 후 송송 썰고 양파는 채썬다._x000D_
2. 그릇에 1의 재료와 부침가루, 물을 넣고 섞어 반죽을 만든다._x000D_
3. 팬에 식용유를 두르고 2을 올려 앞뒤로 노릇하게 부친다.</t>
  </si>
  <si>
    <t>1. 달걀을 풀고 소금 간을 한다._x000D_
2. 식용유를 두른 팬에 1을 붓는다. _x000D_
3. 달걀이 살짝 익으면 치즈를 올려 말아서 부친다.</t>
  </si>
  <si>
    <t>1. 오이는 작은 크기로 썰어 소금에 절인 뒤 물기를 손으로 꼭 짠다.
2. 파와 마늘은 다진다.
3. 달군 팬에 참기름을 두르고 파, 마늘을 볶다가 오이를 넣고 볶는다.
4. 간장으로 간을 하고, 참깨로 마무리한다.</t>
  </si>
  <si>
    <t>1. 새우살은 씻어 체에 받쳐 물기를 뺀다._x000D_
2. 무는 적당히 썰어주고 부추와 파는 송송 썰고, 마늘은 다진다._x000D_
3. 냄비에 1을 담고 물을 부어 끓이다가 2를 넣고 끓이고 소금으로 간을 한다.</t>
  </si>
  <si>
    <t>1. 냄비에 물을 붓고 멸치로 육수를 우려낸다. 
2. 양파와 두부는 적당한 크기로 썬다.
3. 파는 송송 썰고, 마늘은 다진다.
4. 1에 2와 3을 넣고 끓이다가 소금으로 간 한다.</t>
  </si>
  <si>
    <t>1. 잔멸치는 마른 팬에 달달 볶아낸다.
2. 팬에 다진마늘, 간장, 참기름, 물엿(올리고당), 소량의 물을 넣고 끓이다가 1을 넣어 볶은 후 깨를 뿌린다.</t>
  </si>
  <si>
    <t>1. 유부는 뜨거운 물에 데쳐 기름기를 빼고 적당한 크기로 썰고 쇠고기는 적당한 크기로 썬다.
2. 파, 양파도 적당한 크기로 썬다.
3. 간장, 설탕, 물엿(올리고당), 참기름, 파, 다진마늘로 양념장을 만든다. 
4. 달군 팬에 식용유를 두르고 쇠고기를 볶다가 유부와 양념장을 넣어 볶다가 깨를 넣어 마무리한다.</t>
  </si>
  <si>
    <t>1. 적당량의 물에 건다시마와 멸치를 넣어 국물을 낸다._x000D_
2. 두부, 무와 파는 적당한 크기로 썬다._x000D_
3. 무를 넣고 끓이다가 반쯤 익으면 두부와 파를 넣는다._x000D_
4. 참기름과 국간장으로 간을 맞춘다.</t>
  </si>
  <si>
    <t>1. 양파, 당근, 파는 곱게 다진다.
2. 그릇에 달걀을 풀고 1의 채소, 참기름, 소금, 적당량의 물(달걀과 동량)을 넣어 섞는다.
3. 찜기에 2의 달걀물을 붓고 약 20분간 찐다.</t>
  </si>
  <si>
    <t>1. 적당량의 물에 멸치와 건다시마로 육수를 낸다.
2. 시금치, 무, 파는 적당한 크기로 썬다.
3. 육수에 시금치, 무를 넣고 끓이다가 다진마늘, 국간장, 소금을 넣어 간을 한다.
4. 파를 넣어 한소끔 끓인다.</t>
  </si>
  <si>
    <t>1. 적당량의 물에 멸치와 건다시마로 육수를 낸다.
2. 팽이버섯, 무는 적당한 크기로 썰고 파는 송송 썬다.
3. 육수에 무와 다진마늘을 넣고 끓인다.
4. 3에 팽이버섯과 파, 국간장, 소금을 넣고 끓인다.</t>
  </si>
  <si>
    <t>1. 돼지고기, 양파, 당근, 파프리카를 적당한 크기로 썬다._x000D_
2. 파는 송송 썰고, 마늘은 다진다._x000D_
3. 그릇에 돼지고기를 담고 다진마늘, 우스터소스, 참기름을 넣고 골고루 버무린다._x000D_
4. 팬에 식용유를 두르고 3을 넣어 볶다가 당근, 양파, 파프리카, 파를 넣고 볶는다.</t>
  </si>
  <si>
    <t>1. 멸치, 다시마로 육수를 낸다._x000D_
2. 양배추, 무, 파는 적당한 크기로 썬다._x000D_
3. 육수에 된장을 풀고 2의 채소와 다진마늘을 넣고 끓인다.</t>
  </si>
  <si>
    <t>진간장</t>
  </si>
  <si>
    <t>국간장</t>
  </si>
  <si>
    <t>식용유</t>
  </si>
  <si>
    <t>물엿(올리고당)</t>
  </si>
  <si>
    <t>무, 생것</t>
  </si>
  <si>
    <t>당근, 생것</t>
  </si>
  <si>
    <t>고춧가루</t>
  </si>
  <si>
    <t>설탕</t>
  </si>
  <si>
    <t xml:space="preserve">설탕 </t>
  </si>
  <si>
    <t>식초</t>
  </si>
  <si>
    <t>된장</t>
  </si>
  <si>
    <t>감자, 생것</t>
  </si>
  <si>
    <t>사과, 생것</t>
  </si>
  <si>
    <t>부추, 생것</t>
  </si>
  <si>
    <t>멸치, 삶아서 말린것</t>
  </si>
  <si>
    <t>표고버섯, 생것</t>
  </si>
  <si>
    <t>새우, 생것</t>
  </si>
  <si>
    <t>배추김치</t>
  </si>
  <si>
    <t>깍두기</t>
  </si>
  <si>
    <t xml:space="preserve">카레햄볶음밥   </t>
  </si>
  <si>
    <t xml:space="preserve">숙주맑은국   </t>
  </si>
  <si>
    <t xml:space="preserve">쇠고기장조림   </t>
  </si>
  <si>
    <t xml:space="preserve">우엉조림   </t>
  </si>
  <si>
    <t xml:space="preserve">미소장국   </t>
  </si>
  <si>
    <t xml:space="preserve">우동국물   </t>
  </si>
  <si>
    <t xml:space="preserve">양배추된장국   </t>
  </si>
  <si>
    <t xml:space="preserve">김가루멸치볶음밥   </t>
  </si>
  <si>
    <t xml:space="preserve">달걀실팟국   </t>
  </si>
  <si>
    <t xml:space="preserve">잡채     </t>
  </si>
  <si>
    <t xml:space="preserve">돼지고기장조림     </t>
  </si>
  <si>
    <t>동그랑땡케첩볶음</t>
    <phoneticPr fontId="3" type="noConversion"/>
  </si>
  <si>
    <t>참칫국</t>
    <phoneticPr fontId="3" type="noConversion"/>
  </si>
  <si>
    <t>배추, 생것</t>
  </si>
  <si>
    <t>멥쌀, 일품벼, 백미, 생것</t>
  </si>
  <si>
    <t>느타리버섯, 생것</t>
  </si>
  <si>
    <t>브로콜리, 생것</t>
  </si>
  <si>
    <t>피망, 빨간색, 생것</t>
  </si>
  <si>
    <t>들깨, 말린것</t>
  </si>
  <si>
    <t>호두, 볶은것</t>
  </si>
  <si>
    <t>당면, 고구마, 말린것</t>
  </si>
  <si>
    <t>시금치, 생것</t>
  </si>
  <si>
    <t>숙주나물, 생것</t>
  </si>
  <si>
    <t>깨소금, 가루, 볶은것</t>
  </si>
  <si>
    <t>우엉, 생것</t>
  </si>
  <si>
    <t>멥쌀, 발아현미, 현미, 생것</t>
  </si>
  <si>
    <t>소금, 굵은소금</t>
  </si>
  <si>
    <t>연근, 생것</t>
  </si>
  <si>
    <t>멥쌀, 통일벼, 현미, 생것</t>
  </si>
  <si>
    <t>설탕, 황설탕</t>
  </si>
  <si>
    <t>채소전</t>
    <phoneticPr fontId="3" type="noConversion"/>
  </si>
  <si>
    <t>쇠고기파프리카볶음밥</t>
    <phoneticPr fontId="3" type="noConversion"/>
  </si>
  <si>
    <t>새우부추맑은국</t>
    <phoneticPr fontId="3" type="noConversion"/>
  </si>
  <si>
    <t>배추된장무침</t>
    <phoneticPr fontId="3" type="noConversion"/>
  </si>
  <si>
    <t>두붓국</t>
    <phoneticPr fontId="3" type="noConversion"/>
  </si>
  <si>
    <t>달걀찜</t>
    <phoneticPr fontId="3" type="noConversion"/>
  </si>
  <si>
    <t>감자당근채볶음</t>
    <phoneticPr fontId="3" type="noConversion"/>
  </si>
  <si>
    <t>버섯된장국</t>
    <phoneticPr fontId="3" type="noConversion"/>
  </si>
  <si>
    <t>브로콜리유차무침</t>
    <phoneticPr fontId="3" type="noConversion"/>
  </si>
  <si>
    <t>들깨무챗국</t>
    <phoneticPr fontId="3" type="noConversion"/>
  </si>
  <si>
    <t>돼지불고기</t>
    <phoneticPr fontId="3" type="noConversion"/>
  </si>
  <si>
    <t>근대된장국</t>
    <phoneticPr fontId="3" type="noConversion"/>
  </si>
  <si>
    <t>두부구이*양념장</t>
    <phoneticPr fontId="3" type="noConversion"/>
  </si>
  <si>
    <t>돼지고기양배추덮밥</t>
    <phoneticPr fontId="3" type="noConversion"/>
  </si>
  <si>
    <t>김구이</t>
    <phoneticPr fontId="3" type="noConversion"/>
  </si>
  <si>
    <t>닭강정</t>
    <phoneticPr fontId="3" type="noConversion"/>
  </si>
  <si>
    <t>버섯무침</t>
    <phoneticPr fontId="3" type="noConversion"/>
  </si>
  <si>
    <t>채소주먹밥</t>
    <phoneticPr fontId="3" type="noConversion"/>
  </si>
  <si>
    <t>어묵탕</t>
    <phoneticPr fontId="3" type="noConversion"/>
  </si>
  <si>
    <t>과일요거트샐러드</t>
    <phoneticPr fontId="3" type="noConversion"/>
  </si>
  <si>
    <t>게살미역국</t>
    <phoneticPr fontId="3" type="noConversion"/>
  </si>
  <si>
    <t>호박나물</t>
    <phoneticPr fontId="3" type="noConversion"/>
  </si>
  <si>
    <t>새우맑은국</t>
    <phoneticPr fontId="3" type="noConversion"/>
  </si>
  <si>
    <t>돼지고기찹스테이크</t>
    <phoneticPr fontId="3" type="noConversion"/>
  </si>
  <si>
    <t>훈제오리볶음밥</t>
    <phoneticPr fontId="3" type="noConversion"/>
  </si>
  <si>
    <t>시금칫국</t>
    <phoneticPr fontId="3" type="noConversion"/>
  </si>
  <si>
    <t>물만두*양념장</t>
    <phoneticPr fontId="3" type="noConversion"/>
  </si>
  <si>
    <t>감잣국</t>
    <phoneticPr fontId="3" type="noConversion"/>
  </si>
  <si>
    <t>쇠고기유부조림</t>
    <phoneticPr fontId="3" type="noConversion"/>
  </si>
  <si>
    <t>깻잎나물</t>
    <phoneticPr fontId="3" type="noConversion"/>
  </si>
  <si>
    <t>멸치볶음</t>
    <phoneticPr fontId="3" type="noConversion"/>
  </si>
  <si>
    <t>오이나물</t>
    <phoneticPr fontId="3" type="noConversion"/>
  </si>
  <si>
    <t>닭죽</t>
    <phoneticPr fontId="3" type="noConversion"/>
  </si>
  <si>
    <t>달걀덮밥</t>
    <phoneticPr fontId="3" type="noConversion"/>
  </si>
  <si>
    <t>소시지구이</t>
    <phoneticPr fontId="3" type="noConversion"/>
  </si>
  <si>
    <t>두부양팟국</t>
    <phoneticPr fontId="3" type="noConversion"/>
  </si>
  <si>
    <t>해물완자전</t>
    <phoneticPr fontId="3" type="noConversion"/>
  </si>
  <si>
    <t>연근조림</t>
    <phoneticPr fontId="3" type="noConversion"/>
  </si>
  <si>
    <t>쇠고기불고기</t>
    <phoneticPr fontId="3" type="noConversion"/>
  </si>
  <si>
    <t>파프리카콩나물무침</t>
    <phoneticPr fontId="3" type="noConversion"/>
  </si>
  <si>
    <t>북엇국</t>
    <phoneticPr fontId="3" type="noConversion"/>
  </si>
  <si>
    <t>닭고기브로콜리볶음</t>
    <phoneticPr fontId="3" type="noConversion"/>
  </si>
  <si>
    <t>김치전</t>
    <phoneticPr fontId="3" type="noConversion"/>
  </si>
  <si>
    <t>버섯국</t>
    <phoneticPr fontId="3" type="noConversion"/>
  </si>
  <si>
    <t>치즈달걀말이</t>
    <phoneticPr fontId="3" type="noConversion"/>
  </si>
  <si>
    <t>들깨미역국</t>
    <phoneticPr fontId="3" type="noConversion"/>
  </si>
  <si>
    <t>돼지고기, 볶음용, 생것</t>
    <phoneticPr fontId="3" type="noConversion"/>
  </si>
  <si>
    <t>돼지고기, 불고기용, 생것</t>
    <phoneticPr fontId="3" type="noConversion"/>
  </si>
  <si>
    <t>돼지고기, 구이용, 생것</t>
    <phoneticPr fontId="3" type="noConversion"/>
  </si>
  <si>
    <t>돼지고기, 조림용, 생것</t>
    <phoneticPr fontId="3" type="noConversion"/>
  </si>
  <si>
    <t>쇠고기, 볶음용, 생것</t>
    <phoneticPr fontId="3" type="noConversion"/>
  </si>
  <si>
    <t>쇠고기, 조림용, 생것</t>
    <phoneticPr fontId="3" type="noConversion"/>
  </si>
  <si>
    <t>쇠고기, 불고기용, 생것</t>
    <phoneticPr fontId="3" type="noConversion"/>
  </si>
  <si>
    <t>닭고기, 국거리용, 생것</t>
    <phoneticPr fontId="3" type="noConversion"/>
  </si>
  <si>
    <t>닭고기, 볶음용, 생것</t>
    <phoneticPr fontId="3" type="noConversion"/>
  </si>
  <si>
    <t>1. 돼지고기는 작게 깍둑썬다.
2. 냄비에 돼지고기, 마늘, 생강, 진간장, 설탕, 참기름, 적당량의 물을 넣고 조린다.</t>
    <phoneticPr fontId="3" type="noConversion"/>
  </si>
  <si>
    <t>1. 멸치, 다시마로 육수를 낸다.
2. 달걀은 그릇에 풀고 양파, 파는 적당한 크기로 썬다.
3. 육수에 2의 재료와 다진마늘을 넣고 소금으로 간하여 끓인다.</t>
    <phoneticPr fontId="3" type="noConversion"/>
  </si>
  <si>
    <t>1. 새우는 손질하여 씻은 후 체에 받쳐 물기를 뺀다.
2. 두부와 파는 먹기 좋은 크기로 썰고, 마늘은 다진다.
3. 냄비에 물을 붓고 다진마늘, 파, 새우, 두부를 넣고 끓이다가 소금으로 간을 하고 마무리한다.</t>
    <phoneticPr fontId="3" type="noConversion"/>
  </si>
  <si>
    <t>파, 생것</t>
    <phoneticPr fontId="3" type="noConversion"/>
  </si>
  <si>
    <t>파,  생것</t>
    <phoneticPr fontId="3" type="noConversion"/>
  </si>
  <si>
    <t>진간장</t>
    <phoneticPr fontId="3" type="noConversion"/>
  </si>
  <si>
    <t xml:space="preserve">
1. 돼지고기, 당근과 양파는 다진다.
2. 두부는 물기를 짜고 으깬다.
3. 돼지고기, 당근, 양파, 두부, 밀가루와 달걀을 섞어 반죽한다.
4. 동그랗게 모양을 빚어 식용유 두른 팬에 노릇노릇하게 굽는다.
5. 4에 케첩과 진간장을 넣어 살짝 볶아낸다.
</t>
    <phoneticPr fontId="3" type="noConversion"/>
  </si>
  <si>
    <t>* 국류 조리 시 육수(멸치, 다시마, 새우 등) 사용을 권장해요.
 → 새우 육수 사용 시 알레르기 ⑨(새우)를 표기해 주세요.</t>
  </si>
  <si>
    <t>1. 쌀은 불린 후 적당량의 물을 부어 밥을 짓는다.
2. 쇠고기, 파프리카, 양파는 적당한 크기로 썬다.
3. 팬에 식용유를 두르고 쇠고기를 넣고 볶는다.
4. 3에 채소를 넣어 함께 볶다가 지은 밥을 넣어 골고루 섞으며 볶는다.
5. 4에 소금, 간장을 넣어 간을 하고 참기름으로 마무리한다.</t>
    <phoneticPr fontId="3" type="noConversion"/>
  </si>
  <si>
    <t>소시지</t>
    <phoneticPr fontId="3" type="noConversion"/>
  </si>
  <si>
    <t>1. 배추는 데쳐 찬물에 헹구고 물기를 뺀 후 적당한 크기로 썬다.
2. 파와 마늘은 다지고 된장, 참기름과 섞는다.
3. 배추를 된장 양념에 고루 무쳐 낸다.
(1-2세의 경우 마늘, 파는 빼고 조리해주세요)</t>
    <phoneticPr fontId="3" type="noConversion"/>
  </si>
  <si>
    <t>햄, 소시지</t>
    <phoneticPr fontId="3" type="noConversion"/>
  </si>
  <si>
    <t>1. 돼지고기, 양파, 당근과 파는 적당한 크기로 썬다.
2. 진간장, 설탕, 물엿(올리고당), 다진마늘과 참기름을 섞어 양념장을 만든다.
3. 돼지고기, 양파, 당근과 파에 양념장을 넣어 재워둔다.
4. 식용유를 두른 팬에 3을 넣고 볶은 후 깨를 뿌려 완성한다.</t>
  </si>
  <si>
    <t>1. 두부는 적당한 크기로 썬다.
2. 파는 송송 썰고 마늘은 다진다.
3. 팬에 식용유를 두르고 두부를 올려 앞뒤로 노릇하게 굽는다. 
4. 파, 마늘, 진간장, 참기름, 깨를 넣어 양념을 만들어 곁들인다.
(1-2세의 경우 구운 두부에 양념장을 올려 익혀서 제공한다)</t>
    <phoneticPr fontId="3" type="noConversion"/>
  </si>
  <si>
    <t>1. 닭고기는 적당한 크기로 썬 다음 소금으로 밑간을 한다.
2. 손질한 닭에 달걀과 전분가루를 넣고 골고루 섞는다.
3. 닭을 노릇하게 튀겨낸다.
4. 냄비에 다진마늘, 다진생강, 설탕, 물엿(올리고당)과 진간장을 넣고 끓여 양념을 만든다.
5. 튀긴 닭고기에 양념을 버무려낸다.</t>
    <phoneticPr fontId="3" type="noConversion"/>
  </si>
  <si>
    <t>1. 느타리버섯은 찢고, 파는 다진다.
2. 끓는 물에 느타리버섯을 넣고 데친 뒤 찬물에 헹궈 물기를 꼭 짠다. 
3. 그릇에 2와 다진파, 소금, 참기름, 깨를 넣고 조물조물 무친다.
(1-2세의 경우, 다진파는 빼고 조리해요)</t>
    <phoneticPr fontId="3" type="noConversion"/>
  </si>
  <si>
    <t>1. 냄비에 물을 붓고 멸치로 육수를 우려낸다.
2. 어묵과 쑥갓, 무, 파는 적당한 크기로 썬다.
3. 냄비에 육수를 붓고 무를 넣어 끓이다가 어묵을 넣어 끓인다.
4. 3에 쑥갓과 파를 넣어 조금 더 끓이다가 소금, 국간장으로 간을 한다.</t>
    <phoneticPr fontId="3" type="noConversion"/>
  </si>
  <si>
    <t>1. 사과와 바나나는 적당한 크기로 썬다.
2. 1에 호상요구르트를 넣고 버무린다.
* 다른과일로 대체가능해요.</t>
    <phoneticPr fontId="3" type="noConversion"/>
  </si>
  <si>
    <t>1. 적당량의  물에 멸치와 다시마를 넣어 육수를 낸다.
2. 감자, 양파, 애호박은 적당한 크기로 썬다.
3. 파는 적당한 두께로 어슷썰기 한다.
4. 육수에 감자를 넣고 끓이다가 감자가 어느정도 익으면 양파, 애호박, 파,  간장, 다진마늘을 넣어 한소끔 더 끓인다.</t>
    <phoneticPr fontId="3" type="noConversion"/>
  </si>
  <si>
    <t>1. 깻잎은 끓는 물에 데쳐서 물기를 뺀다.
2. 당근은 얇게 채 썬다.
3. 깻잎에 당근, 진간장, 참기름, 깨를 넣고 무쳐낸다.</t>
    <phoneticPr fontId="3" type="noConversion"/>
  </si>
  <si>
    <t>국간장</t>
    <phoneticPr fontId="3" type="noConversion"/>
  </si>
  <si>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
* 1-2세는 북어채를 믹서기에 갈아서 북어가루로 사용하셔도 됩니다.</t>
    <phoneticPr fontId="3" type="noConversion"/>
  </si>
  <si>
    <t>호박, 단호박, 생것</t>
    <phoneticPr fontId="3" type="noConversion"/>
  </si>
  <si>
    <t>당근, 뿌리, 생것</t>
    <phoneticPr fontId="3" type="noConversion"/>
  </si>
  <si>
    <t>물엿(올리고당)</t>
    <phoneticPr fontId="3" type="noConversion"/>
  </si>
  <si>
    <t>마늘, 생것</t>
    <phoneticPr fontId="3" type="noConversion"/>
  </si>
  <si>
    <t>참깨, 흰깨, 볶은것</t>
    <phoneticPr fontId="3" type="noConversion"/>
  </si>
  <si>
    <t xml:space="preserve">	1. 단호박, 당근은 적당한 크기로 썬다.
2. 진간장, 물엿(올리고당), 다진마늘로 양념장을 만든다.
3. 냄비에 단호박과 당근을 넣고 양념장을 넣어 조린다.
4. 깨를 뿌려낸다.</t>
    <phoneticPr fontId="3" type="noConversion"/>
  </si>
  <si>
    <t>무, 생것</t>
    <phoneticPr fontId="3" type="noConversion"/>
  </si>
  <si>
    <t>참기름</t>
    <phoneticPr fontId="3" type="noConversion"/>
  </si>
  <si>
    <t>소금</t>
    <phoneticPr fontId="3" type="noConversion"/>
  </si>
  <si>
    <t>1. 무는 채 썰어 소금에 살짝 절인 후 물에 헹구고 물기를 짠다.
2. 파와 마늘은 다진다.
3. 팬에 참기름을 두르고 다진 파, 다진마늘을 볶다가 무를 볶는다.
4. 소금으로 간하고 깨를 뿌려낸다.</t>
    <phoneticPr fontId="3" type="noConversion"/>
  </si>
  <si>
    <t>단호박호두조림
(3-5세)</t>
    <phoneticPr fontId="3" type="noConversion"/>
  </si>
  <si>
    <t>단호박조림
(1-2세)</t>
    <phoneticPr fontId="3" type="noConversion"/>
  </si>
  <si>
    <t>흑미밥
(3-5세)</t>
    <phoneticPr fontId="3" type="noConversion"/>
  </si>
  <si>
    <t>백미밥
(1-2세)</t>
    <phoneticPr fontId="3" type="noConversion"/>
  </si>
  <si>
    <t>현미밥
(3-5세)</t>
    <phoneticPr fontId="3" type="noConversion"/>
  </si>
  <si>
    <t>무생채
(3-5세)</t>
    <phoneticPr fontId="3" type="noConversion"/>
  </si>
  <si>
    <t>무나물
(1-2세)</t>
    <phoneticPr fontId="3" type="noConversion"/>
  </si>
  <si>
    <t>1. 참치는 기름기를 빼고 양파는 적당한 크기로 썬다.
2. 파는 송송 썰고 마늘은 다진다. 
3. 냄비에 멸치와 건다시마를 넣어 육수를 우려낸 다음 견져낸다.
4. 3에 참치와 양파, 파, 다진마늘을 넣고 끓이다가 국간장으로 간을 한다.</t>
    <phoneticPr fontId="3" type="noConversion"/>
  </si>
  <si>
    <t>1. 쌀은 불린 후 적당량의 물을 부어 밥을 짓는다.
2. 햄, 양파와 당근은 다져준다. 
3. 팬에 식용유를 두른 후 햄과 채소를 볶아준다. 
4. 3에 지은 밥과 카레가루를 넣은 후 함께 볶아준다.</t>
    <phoneticPr fontId="3" type="noConversion"/>
  </si>
  <si>
    <t>식용유</t>
    <phoneticPr fontId="3" type="noConversion"/>
  </si>
  <si>
    <t>1. 단호박은 적당한 크기로 썬다.
2. 그릇에 간장, 물엿(올리고당), 물을 넣고 양념을 만든다. 
3. 냄비에 식용유를 두르고 단호박을 익히다가 양념을 넣어 조리다가 호두를 넣어 조금 더 조린다.
* 호두 알레르기 유무를 확인한다.</t>
    <phoneticPr fontId="3" type="noConversion"/>
  </si>
  <si>
    <t>진간장</t>
    <phoneticPr fontId="3" type="noConversion"/>
  </si>
  <si>
    <t>1. 백미는 불린 뒤 고슬하게 밥을 짓는다.
2. 돼지고기와 마늘은 다지고, 양배추와 파는 적당한 크기로 썬다. 
3. 그릇에 된장, 간장, 설탕, 물을 넣고 잘 섞어 양념을 만든다.
4. 팬에 식용유를 두르고 마늘을 볶다가 돼지고기와 양념을 넣어 함께 볶는다. 
5. 4에 양배추와 파를 넣고 함께 볶는다.
6. 그릇에 전분물(전분:물=1:1 비율)을 5에 넣어 농도를 맞춘 뒤 지은 밥 위에 올린다.</t>
    <phoneticPr fontId="3" type="noConversion"/>
  </si>
  <si>
    <t>닭고기, 구이용, 생것</t>
    <phoneticPr fontId="3" type="noConversion"/>
  </si>
  <si>
    <t>1. 애호박은 적당한 크기로 썰어 소금에 살짝 절인 후 물에 헹구고 물기를 짠다.
2. 파와 마늘은 다진다. 
3. 달군 팬에 참기름을 두르고 파, 마늘을 볶다가 애호박을 넣고 볶은 후 간장으로 간을 하고, 참깨로 마무리한다.</t>
    <phoneticPr fontId="3" type="noConversion"/>
  </si>
  <si>
    <t>1. 백미는 불린 뒤 고슬하게 밥을 짓는다.
2. 훈제오리는 작게 썰고, 양파, 당근, 파는 다진다.
3. 달군 팬에 식용유를 두르고 훈제오리를 달달 볶다가 양파, 당근, 파를 넣고 볶는다.
4. 3에 밥을 넣고 볶다가 소금으로 간을 한다.
Tip. 훈제오리를 볶으면 기름이 나오는데 부족할 경우, 식용유를 추가해주세요.</t>
    <phoneticPr fontId="3" type="noConversion"/>
  </si>
  <si>
    <t>1. 백미와 찹쌀은 충분히 불린다.
2. 냄비에 닭고기, 마늘, 파를 적당량의 물을 넣고 푹 삶는다.
3. 닭고기는 건져내서 잘게 찢고, 국물은 걸러낸다.
4. 국물에 백미와 찹쌀을 넣고 쌀알이 퍼질 때까지 끓인 뒤 3의 찢은 닭고기를 넣고 소금으로 간을 한다.</t>
    <phoneticPr fontId="3" type="noConversion"/>
  </si>
  <si>
    <t>1. 소시지는 끓는 물에 한번 데쳐 낸다.
2. 식용유를 두른 팬에 1을 구워 익힌다.</t>
    <phoneticPr fontId="3" type="noConversion"/>
  </si>
  <si>
    <t>1. 콩나물은 꼬리를 손질하고 파프리카는 적당한 크기로 썰어 살짝 데친다.
2. 데친 콩나물과 파프리카에 다진파, 다진마늘, 참기름, 소금, 깨, 고춧가루를 넣고 무쳐낸다. 
* 1-2세는 고춧가루를 제거해 주세요.</t>
    <phoneticPr fontId="3" type="noConversion"/>
  </si>
  <si>
    <t>설탕</t>
    <phoneticPr fontId="3" type="noConversion"/>
  </si>
  <si>
    <t>1. 닭고기와 브로콜리는 적당한 크기로 썬다.
2. 파는 송송 썰고, 마늘은 다진다.
3. 그릇에 닭고기를 담고 진간장, 설탕, 참기름을 넣어 골고루 버무린다.
4. 팬에 식용유를 두르고 다진마늘과 3을 넣어 볶다가 파와 브로콜리를 넣고 함께 볶는다.</t>
    <phoneticPr fontId="3" type="noConversion"/>
  </si>
  <si>
    <t>1. 밥을 고슬고슬하게 짓는다.
2. 양파, 당근, 파는 적당한 크기로 썰고, 마늘은 다진다.
3. 그릇에 진간장, 참기름, 설탕을 섞어 양념을 만든다.
4. 팬에 멸치를 볶아 수분을 날린 후 2의 채소와 3의 양념을 넣어 볶는다. 
5. 4에 지은 밥을 넣고 섞은 후 김가루를 넣어 골고루 버무리며 볶아낸다.</t>
    <phoneticPr fontId="3" type="noConversion"/>
  </si>
  <si>
    <t>1. 적당량의 물에 멸치와 건다시마로 육수를 낸다.
2. 건미역은 충분히 불리고 적당한 크기로 썬다.
3. 냄비에 불린 미역, 국간장, 참기름을 넣고 달달 볶다가 육수를 붓고 푹 끓인다.
4. 국물이 우러나면 들깨가루를 넣고 한소끔 끓인다.</t>
    <phoneticPr fontId="3" type="noConversion"/>
  </si>
  <si>
    <t xml:space="preserve">1. 무는 채 썰어 소금에 살짝 절인 후 물에 헹구고 물기를 짠다.
2. 채 썬 무에 다진마늘, 식초, 설탕, 깨, 고춧가루와 참기름을 넣고 무쳐낸다.
</t>
    <phoneticPr fontId="3" type="noConversion"/>
  </si>
  <si>
    <t>1. 냄비에 물을 붓고 멸치, 다시마로 육수를 우려내고 된장을 푼다.
2. 느타리버섯은 적당한 크기로 찢는다.
3. 파는 송송 썰고, 마늘은 다진다.
4. 1에 2와 3을 넣고 끓인다.</t>
    <phoneticPr fontId="3" type="noConversion"/>
  </si>
  <si>
    <t>참기름</t>
    <phoneticPr fontId="3" type="noConversion"/>
  </si>
  <si>
    <t>1. 냄비에 물을 붓고 멸치로 육수를 우려낸다.
2. 미역은 물에 불리고, 게맛살은 찢어놓는다.
3. 마늘은 다진다. 
4. 냄비에 참기름을 넣고 미역을 살짝 볶다가 육수를 붓고 끓이다가 게살, 마늘을 넣어 한소끔 끓이고 소금으로 간을 한다..</t>
    <phoneticPr fontId="3" type="noConversion"/>
  </si>
  <si>
    <t>참깨, 흰깨, 볶은것</t>
    <phoneticPr fontId="3" type="noConversion"/>
  </si>
  <si>
    <t>1. 쇠고기, 양파, 당근, 파는 적당한 크기로 썬다.
2. 다진마늘, 진간장, 설탕, 참기름과 깨를 섞어 양념장을 만든다.
3. 쇠고기, 양파, 당근, 파에 양념장을 넣어 재워둔다.
4. 식용유를 두른 팬에 구워 익힌다..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</si>
</sst>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2"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68">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rgb="FF000000"/>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hair">
        <color auto="1"/>
      </top>
      <bottom style="hair">
        <color auto="1"/>
      </bottom>
      <diagonal/>
    </border>
    <border>
      <left style="medium">
        <color rgb="FF000000"/>
      </left>
      <right style="medium">
        <color rgb="FF000000"/>
      </right>
      <top style="medium">
        <color rgb="FF000000"/>
      </top>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indexed="64"/>
      </left>
      <right style="medium">
        <color rgb="FF000000"/>
      </right>
      <top style="medium">
        <color indexed="64"/>
      </top>
      <bottom style="hair">
        <color auto="1"/>
      </bottom>
      <diagonal/>
    </border>
    <border>
      <left style="medium">
        <color rgb="FF000000"/>
      </left>
      <right/>
      <top style="hair">
        <color rgb="FF000000"/>
      </top>
      <bottom style="hair">
        <color rgb="FF000000"/>
      </bottom>
      <diagonal/>
    </border>
    <border>
      <left/>
      <right style="medium">
        <color rgb="FF000000"/>
      </right>
      <top style="hair">
        <color rgb="FF000000"/>
      </top>
      <bottom style="hair">
        <color rgb="FF000000"/>
      </bottom>
      <diagonal/>
    </border>
    <border>
      <left style="medium">
        <color indexed="64"/>
      </left>
      <right style="medium">
        <color indexed="64"/>
      </right>
      <top style="hair">
        <color rgb="FF000000"/>
      </top>
      <bottom style="hair">
        <color rgb="FF000000"/>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auto="1"/>
      </left>
      <right style="medium">
        <color auto="1"/>
      </right>
      <top style="hair">
        <color indexed="64"/>
      </top>
      <bottom/>
      <diagonal/>
    </border>
    <border>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rgb="FF000000"/>
      </left>
      <right/>
      <top style="medium">
        <color auto="1"/>
      </top>
      <bottom style="hair">
        <color auto="1"/>
      </bottom>
      <diagonal/>
    </border>
    <border>
      <left style="medium">
        <color indexed="64"/>
      </left>
      <right style="medium">
        <color indexed="64"/>
      </right>
      <top style="medium">
        <color auto="1"/>
      </top>
      <bottom style="hair">
        <color auto="1"/>
      </bottom>
      <diagonal/>
    </border>
    <border>
      <left/>
      <right style="medium">
        <color auto="1"/>
      </right>
      <top style="medium">
        <color auto="1"/>
      </top>
      <bottom style="hair">
        <color auto="1"/>
      </bottom>
      <diagonal/>
    </border>
    <border>
      <left style="medium">
        <color rgb="FF000000"/>
      </left>
      <right/>
      <top style="hair">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style="hair">
        <color auto="1"/>
      </top>
      <bottom style="hair">
        <color auto="1"/>
      </bottom>
      <diagonal/>
    </border>
    <border>
      <left style="medium">
        <color rgb="FF000000"/>
      </left>
      <right/>
      <top style="hair">
        <color auto="1"/>
      </top>
      <bottom style="medium">
        <color auto="1"/>
      </bottom>
      <diagonal/>
    </border>
    <border>
      <left/>
      <right style="medium">
        <color auto="1"/>
      </right>
      <top style="hair">
        <color auto="1"/>
      </top>
      <bottom style="medium">
        <color auto="1"/>
      </bottom>
      <diagonal/>
    </border>
    <border>
      <left/>
      <right style="medium">
        <color indexed="64"/>
      </right>
      <top style="medium">
        <color indexed="64"/>
      </top>
      <bottom/>
      <diagonal/>
    </border>
    <border>
      <left style="medium">
        <color rgb="FF000000"/>
      </left>
      <right/>
      <top style="hair">
        <color auto="1"/>
      </top>
      <bottom/>
      <diagonal/>
    </border>
    <border>
      <left/>
      <right style="medium">
        <color auto="1"/>
      </right>
      <top style="hair">
        <color auto="1"/>
      </top>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rgb="FF000000"/>
      </left>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rgb="FF000000"/>
      </top>
      <bottom style="hair">
        <color rgb="FF000000"/>
      </bottom>
      <diagonal/>
    </border>
    <border>
      <left style="medium">
        <color indexed="64"/>
      </left>
      <right style="medium">
        <color indexed="64"/>
      </right>
      <top style="medium">
        <color rgb="FF000000"/>
      </top>
      <bottom style="hair">
        <color rgb="FF000000"/>
      </bottom>
      <diagonal/>
    </border>
    <border>
      <left/>
      <right style="medium">
        <color rgb="FF000000"/>
      </right>
      <top style="medium">
        <color rgb="FF000000"/>
      </top>
      <bottom style="hair">
        <color rgb="FF000000"/>
      </bottom>
      <diagonal/>
    </border>
    <border>
      <left style="medium">
        <color rgb="FF000000"/>
      </left>
      <right/>
      <top style="hair">
        <color rgb="FF000000"/>
      </top>
      <bottom style="medium">
        <color rgb="FF000000"/>
      </bottom>
      <diagonal/>
    </border>
    <border>
      <left style="medium">
        <color auto="1"/>
      </left>
      <right style="medium">
        <color auto="1"/>
      </right>
      <top style="hair">
        <color rgb="FF000000"/>
      </top>
      <bottom style="medium">
        <color rgb="FF000000"/>
      </bottom>
      <diagonal/>
    </border>
    <border>
      <left/>
      <right style="medium">
        <color rgb="FF000000"/>
      </right>
      <top style="hair">
        <color rgb="FF000000"/>
      </top>
      <bottom style="medium">
        <color rgb="FF000000"/>
      </bottom>
      <diagonal/>
    </border>
    <border>
      <left style="medium">
        <color auto="1"/>
      </left>
      <right style="medium">
        <color rgb="FF000000"/>
      </right>
      <top style="hair">
        <color auto="1"/>
      </top>
      <bottom/>
      <diagonal/>
    </border>
    <border>
      <left style="medium">
        <color auto="1"/>
      </left>
      <right/>
      <top style="medium">
        <color auto="1"/>
      </top>
      <bottom style="medium">
        <color auto="1"/>
      </bottom>
      <diagonal/>
    </border>
    <border>
      <left style="medium">
        <color rgb="FF000000"/>
      </left>
      <right/>
      <top style="medium">
        <color auto="1"/>
      </top>
      <bottom style="hair">
        <color rgb="FF000000"/>
      </bottom>
      <diagonal/>
    </border>
    <border>
      <left style="medium">
        <color indexed="64"/>
      </left>
      <right style="medium">
        <color indexed="64"/>
      </right>
      <top style="medium">
        <color auto="1"/>
      </top>
      <bottom style="hair">
        <color rgb="FF000000"/>
      </bottom>
      <diagonal/>
    </border>
    <border>
      <left/>
      <right style="medium">
        <color auto="1"/>
      </right>
      <top style="medium">
        <color auto="1"/>
      </top>
      <bottom style="hair">
        <color rgb="FF000000"/>
      </bottom>
      <diagonal/>
    </border>
    <border>
      <left/>
      <right style="medium">
        <color auto="1"/>
      </right>
      <top style="hair">
        <color rgb="FF000000"/>
      </top>
      <bottom style="hair">
        <color rgb="FF000000"/>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24">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29" xfId="0" applyNumberFormat="1" applyFont="1" applyFill="1" applyBorder="1" applyAlignment="1">
      <alignment horizontal="center" vertical="center" wrapText="1"/>
    </xf>
    <xf numFmtId="176" fontId="6" fillId="0" borderId="24"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30" xfId="0" applyNumberFormat="1" applyFont="1" applyFill="1" applyBorder="1" applyAlignment="1">
      <alignment horizontal="center" vertical="center" wrapText="1"/>
    </xf>
    <xf numFmtId="177" fontId="7" fillId="6" borderId="31"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176" fontId="6" fillId="0" borderId="36" xfId="0" applyNumberFormat="1" applyFont="1" applyFill="1" applyBorder="1" applyAlignment="1">
      <alignment horizontal="center" vertical="center" wrapText="1"/>
    </xf>
    <xf numFmtId="177" fontId="7" fillId="6" borderId="35" xfId="0" applyNumberFormat="1" applyFont="1" applyFill="1" applyBorder="1" applyAlignment="1">
      <alignment horizontal="center" vertical="center" wrapText="1"/>
    </xf>
    <xf numFmtId="0" fontId="11" fillId="0" borderId="11" xfId="0" applyFont="1" applyBorder="1" applyAlignment="1">
      <alignment horizontal="center" vertical="center"/>
    </xf>
    <xf numFmtId="0" fontId="7" fillId="6" borderId="16" xfId="0" applyFont="1" applyFill="1" applyBorder="1" applyAlignment="1">
      <alignment vertical="center" wrapText="1"/>
    </xf>
    <xf numFmtId="0" fontId="10" fillId="6" borderId="16" xfId="0" applyFont="1" applyFill="1" applyBorder="1" applyAlignment="1">
      <alignment vertical="center" wrapText="1"/>
    </xf>
    <xf numFmtId="0" fontId="10" fillId="6" borderId="25" xfId="0"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177" fontId="7" fillId="6" borderId="21" xfId="0" applyNumberFormat="1"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8" xfId="0" applyFont="1" applyFill="1" applyBorder="1" applyAlignment="1">
      <alignment horizontal="center" vertical="center" wrapText="1"/>
    </xf>
    <xf numFmtId="176" fontId="6" fillId="0" borderId="40" xfId="0" applyNumberFormat="1" applyFont="1" applyFill="1" applyBorder="1" applyAlignment="1">
      <alignment horizontal="center" vertical="center" wrapText="1"/>
    </xf>
    <xf numFmtId="177" fontId="7" fillId="6" borderId="41" xfId="0" applyNumberFormat="1" applyFont="1" applyFill="1" applyBorder="1" applyAlignment="1">
      <alignment horizontal="center" vertical="center" wrapText="1"/>
    </xf>
    <xf numFmtId="177" fontId="7" fillId="6" borderId="42" xfId="0" applyNumberFormat="1" applyFont="1" applyFill="1" applyBorder="1" applyAlignment="1">
      <alignment horizontal="center" vertical="center" wrapText="1"/>
    </xf>
    <xf numFmtId="0" fontId="10" fillId="6" borderId="26" xfId="0" applyFont="1" applyFill="1" applyBorder="1" applyAlignment="1">
      <alignment horizontal="center" vertical="center" wrapText="1"/>
    </xf>
    <xf numFmtId="176" fontId="6" fillId="0" borderId="43" xfId="0" applyNumberFormat="1" applyFont="1" applyFill="1" applyBorder="1" applyAlignment="1">
      <alignment horizontal="center" vertical="center" wrapText="1"/>
    </xf>
    <xf numFmtId="177" fontId="7" fillId="6" borderId="44" xfId="0" applyNumberFormat="1" applyFont="1" applyFill="1" applyBorder="1" applyAlignment="1">
      <alignment horizontal="center" vertical="center" wrapText="1"/>
    </xf>
    <xf numFmtId="177" fontId="7" fillId="6" borderId="45" xfId="0" applyNumberFormat="1" applyFont="1" applyFill="1" applyBorder="1" applyAlignment="1">
      <alignment horizontal="center" vertical="center" wrapText="1"/>
    </xf>
    <xf numFmtId="0" fontId="10" fillId="6" borderId="27" xfId="0" applyFont="1" applyFill="1" applyBorder="1" applyAlignment="1">
      <alignment horizontal="center" vertical="center" wrapText="1"/>
    </xf>
    <xf numFmtId="176" fontId="6" fillId="0" borderId="46" xfId="0" applyNumberFormat="1" applyFont="1" applyFill="1" applyBorder="1" applyAlignment="1">
      <alignment horizontal="center" vertical="center" wrapText="1"/>
    </xf>
    <xf numFmtId="177" fontId="7" fillId="6" borderId="47" xfId="0" applyNumberFormat="1" applyFont="1" applyFill="1" applyBorder="1" applyAlignment="1">
      <alignment horizontal="center" vertical="center" wrapText="1"/>
    </xf>
    <xf numFmtId="0" fontId="10" fillId="6" borderId="22" xfId="0" applyFont="1" applyFill="1" applyBorder="1" applyAlignment="1">
      <alignment horizontal="center" vertical="center" wrapText="1"/>
    </xf>
    <xf numFmtId="177" fontId="7" fillId="6" borderId="48" xfId="0" applyNumberFormat="1" applyFont="1" applyFill="1" applyBorder="1" applyAlignment="1">
      <alignment horizontal="center" vertical="center" wrapText="1"/>
    </xf>
    <xf numFmtId="176" fontId="7" fillId="0" borderId="41" xfId="0" applyNumberFormat="1" applyFont="1" applyFill="1" applyBorder="1" applyAlignment="1">
      <alignment horizontal="center" vertical="center" wrapText="1"/>
    </xf>
    <xf numFmtId="176" fontId="7" fillId="0" borderId="33" xfId="0" applyNumberFormat="1" applyFont="1" applyFill="1" applyBorder="1" applyAlignment="1">
      <alignment horizontal="center" vertical="center" wrapText="1"/>
    </xf>
    <xf numFmtId="176" fontId="7" fillId="0" borderId="44" xfId="0" applyNumberFormat="1" applyFont="1" applyFill="1" applyBorder="1" applyAlignment="1">
      <alignment horizontal="center" vertical="center" wrapText="1"/>
    </xf>
    <xf numFmtId="177" fontId="7" fillId="0" borderId="44" xfId="0" applyNumberFormat="1" applyFont="1" applyFill="1" applyBorder="1" applyAlignment="1">
      <alignment horizontal="center" vertical="center" wrapText="1"/>
    </xf>
    <xf numFmtId="177" fontId="7" fillId="0" borderId="45" xfId="0" applyNumberFormat="1" applyFont="1" applyFill="1" applyBorder="1" applyAlignment="1">
      <alignment horizontal="center" vertical="center" wrapText="1"/>
    </xf>
    <xf numFmtId="176" fontId="7" fillId="0" borderId="32" xfId="0" applyNumberFormat="1" applyFont="1" applyFill="1" applyBorder="1" applyAlignment="1">
      <alignment horizontal="center" vertical="center" wrapText="1"/>
    </xf>
    <xf numFmtId="176" fontId="6" fillId="0" borderId="49" xfId="0" applyNumberFormat="1" applyFont="1" applyFill="1" applyBorder="1" applyAlignment="1">
      <alignment horizontal="center" vertical="center" wrapText="1"/>
    </xf>
    <xf numFmtId="177" fontId="7" fillId="6" borderId="50" xfId="0" applyNumberFormat="1" applyFont="1" applyFill="1" applyBorder="1" applyAlignment="1">
      <alignment horizontal="center" vertical="center" wrapText="1"/>
    </xf>
    <xf numFmtId="176" fontId="6" fillId="0" borderId="51" xfId="0" applyNumberFormat="1" applyFont="1" applyFill="1" applyBorder="1" applyAlignment="1">
      <alignment horizontal="center" vertical="center" wrapText="1"/>
    </xf>
    <xf numFmtId="177" fontId="7" fillId="6" borderId="52" xfId="0" applyNumberFormat="1" applyFont="1" applyFill="1" applyBorder="1" applyAlignment="1">
      <alignment horizontal="center" vertical="center" wrapText="1"/>
    </xf>
    <xf numFmtId="177" fontId="7" fillId="6" borderId="18"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7" fontId="7" fillId="6" borderId="53" xfId="0" applyNumberFormat="1" applyFont="1" applyFill="1" applyBorder="1" applyAlignment="1">
      <alignment horizontal="center" vertical="center" wrapText="1"/>
    </xf>
    <xf numFmtId="177" fontId="7" fillId="6" borderId="19" xfId="0" applyNumberFormat="1" applyFont="1" applyFill="1" applyBorder="1" applyAlignment="1">
      <alignment horizontal="center" vertical="center" wrapText="1"/>
    </xf>
    <xf numFmtId="176" fontId="6" fillId="0" borderId="54" xfId="0" applyNumberFormat="1" applyFont="1" applyFill="1" applyBorder="1" applyAlignment="1">
      <alignment horizontal="center" vertical="center" wrapText="1"/>
    </xf>
    <xf numFmtId="177" fontId="7" fillId="6" borderId="55" xfId="0" applyNumberFormat="1" applyFont="1" applyFill="1" applyBorder="1" applyAlignment="1">
      <alignment horizontal="center" vertical="center" wrapText="1"/>
    </xf>
    <xf numFmtId="177" fontId="7" fillId="6" borderId="20" xfId="0" applyNumberFormat="1" applyFont="1" applyFill="1" applyBorder="1" applyAlignment="1">
      <alignment horizontal="center" vertical="center" wrapText="1"/>
    </xf>
    <xf numFmtId="0" fontId="10" fillId="6" borderId="18" xfId="0" applyFont="1" applyFill="1" applyBorder="1" applyAlignment="1">
      <alignment vertical="center" wrapText="1"/>
    </xf>
    <xf numFmtId="0" fontId="10" fillId="7" borderId="18" xfId="0" applyFont="1" applyFill="1" applyBorder="1" applyAlignment="1">
      <alignment vertical="center" wrapText="1"/>
    </xf>
    <xf numFmtId="176" fontId="6" fillId="0" borderId="56" xfId="0" applyNumberFormat="1" applyFont="1" applyFill="1" applyBorder="1" applyAlignment="1">
      <alignment horizontal="center" vertical="center" wrapText="1"/>
    </xf>
    <xf numFmtId="177" fontId="7" fillId="6" borderId="57" xfId="0" applyNumberFormat="1" applyFont="1" applyFill="1" applyBorder="1" applyAlignment="1">
      <alignment horizontal="center" vertical="center" wrapText="1"/>
    </xf>
    <xf numFmtId="177" fontId="7" fillId="6" borderId="58" xfId="0" applyNumberFormat="1" applyFont="1" applyFill="1" applyBorder="1" applyAlignment="1">
      <alignment horizontal="center" vertical="center" wrapText="1"/>
    </xf>
    <xf numFmtId="176" fontId="6" fillId="0" borderId="59" xfId="0" applyNumberFormat="1" applyFont="1" applyFill="1" applyBorder="1" applyAlignment="1">
      <alignment horizontal="center" vertical="center" wrapText="1"/>
    </xf>
    <xf numFmtId="177" fontId="7" fillId="6" borderId="60" xfId="0" applyNumberFormat="1" applyFont="1" applyFill="1" applyBorder="1" applyAlignment="1">
      <alignment horizontal="center" vertical="center" wrapText="1"/>
    </xf>
    <xf numFmtId="177" fontId="7" fillId="6" borderId="61" xfId="0" applyNumberFormat="1" applyFont="1" applyFill="1" applyBorder="1" applyAlignment="1">
      <alignment horizontal="center" vertical="center" wrapText="1"/>
    </xf>
    <xf numFmtId="0" fontId="10" fillId="6" borderId="19" xfId="0" applyFont="1" applyFill="1" applyBorder="1" applyAlignment="1">
      <alignment vertical="center" wrapText="1"/>
    </xf>
    <xf numFmtId="0" fontId="11" fillId="9" borderId="11" xfId="0" applyFont="1" applyFill="1" applyBorder="1" applyAlignment="1">
      <alignment horizontal="center" vertical="center" wrapText="1"/>
    </xf>
    <xf numFmtId="0" fontId="10" fillId="6" borderId="18" xfId="0" applyFont="1" applyFill="1" applyBorder="1" applyAlignment="1">
      <alignment vertical="center" wrapText="1"/>
    </xf>
    <xf numFmtId="0" fontId="10" fillId="6" borderId="62" xfId="0" applyFont="1" applyFill="1" applyBorder="1" applyAlignment="1">
      <alignment horizontal="center" vertical="center" wrapText="1"/>
    </xf>
    <xf numFmtId="0" fontId="11" fillId="0" borderId="63" xfId="0" applyFont="1" applyBorder="1" applyAlignment="1">
      <alignment horizontal="center" vertical="center"/>
    </xf>
    <xf numFmtId="0" fontId="10" fillId="6" borderId="16" xfId="0" applyFont="1" applyFill="1" applyBorder="1" applyAlignment="1">
      <alignment horizontal="center" vertical="center" wrapText="1"/>
    </xf>
    <xf numFmtId="176" fontId="6" fillId="0" borderId="64" xfId="0" applyNumberFormat="1" applyFont="1" applyFill="1" applyBorder="1" applyAlignment="1">
      <alignment horizontal="center" vertical="center" wrapText="1"/>
    </xf>
    <xf numFmtId="177" fontId="7" fillId="6" borderId="65" xfId="0" applyNumberFormat="1" applyFont="1" applyFill="1" applyBorder="1" applyAlignment="1">
      <alignment horizontal="center" vertical="center" wrapText="1"/>
    </xf>
    <xf numFmtId="177" fontId="7" fillId="6" borderId="66" xfId="0" applyNumberFormat="1" applyFont="1" applyFill="1" applyBorder="1" applyAlignment="1">
      <alignment horizontal="center" vertical="center" wrapText="1"/>
    </xf>
    <xf numFmtId="177" fontId="7" fillId="6" borderId="67" xfId="0" applyNumberFormat="1" applyFont="1" applyFill="1" applyBorder="1" applyAlignment="1">
      <alignment horizontal="center" vertical="center" wrapText="1"/>
    </xf>
    <xf numFmtId="0" fontId="10" fillId="6" borderId="10" xfId="0" applyFont="1" applyFill="1" applyBorder="1" applyAlignment="1">
      <alignment vertical="center" wrapText="1"/>
    </xf>
    <xf numFmtId="0" fontId="0" fillId="0" borderId="14" xfId="0" applyBorder="1" applyAlignment="1">
      <alignment vertical="center" wrapText="1"/>
    </xf>
    <xf numFmtId="0" fontId="0" fillId="0" borderId="17" xfId="0" applyBorder="1" applyAlignment="1">
      <alignment vertical="center" wrapText="1"/>
    </xf>
    <xf numFmtId="0" fontId="10" fillId="6" borderId="25" xfId="0" applyFont="1" applyFill="1"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11" fillId="0" borderId="11" xfId="0" applyFont="1" applyBorder="1" applyAlignment="1">
      <alignment horizontal="center" vertical="center"/>
    </xf>
    <xf numFmtId="0" fontId="9" fillId="5" borderId="37" xfId="0" applyFont="1" applyFill="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11" fillId="0" borderId="4" xfId="0" applyFont="1"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9" fillId="5" borderId="38" xfId="0" applyFont="1" applyFill="1" applyBorder="1" applyAlignment="1">
      <alignment horizontal="center" vertical="center" wrapText="1"/>
    </xf>
    <xf numFmtId="0" fontId="10" fillId="6" borderId="18" xfId="0" applyFont="1" applyFill="1" applyBorder="1" applyAlignment="1">
      <alignment vertical="center" wrapText="1"/>
    </xf>
    <xf numFmtId="0" fontId="0" fillId="0" borderId="20" xfId="0" applyBorder="1" applyAlignment="1">
      <alignment vertical="center" wrapText="1"/>
    </xf>
    <xf numFmtId="0" fontId="9" fillId="5" borderId="16"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1" xfId="0" applyFont="1" applyFill="1" applyBorder="1" applyAlignment="1">
      <alignment horizontal="center" vertical="center"/>
    </xf>
    <xf numFmtId="0" fontId="11" fillId="9" borderId="4" xfId="0" applyFont="1" applyFill="1" applyBorder="1" applyAlignment="1">
      <alignment horizontal="center" vertical="center" wrapText="1"/>
    </xf>
    <xf numFmtId="0" fontId="0" fillId="9" borderId="6" xfId="0" applyFill="1" applyBorder="1" applyAlignment="1">
      <alignment horizontal="center" vertical="center" wrapText="1"/>
    </xf>
    <xf numFmtId="0" fontId="0" fillId="9" borderId="32" xfId="0" applyFill="1" applyBorder="1" applyAlignment="1">
      <alignment horizontal="center" vertical="center" wrapText="1"/>
    </xf>
    <xf numFmtId="0" fontId="11" fillId="0" borderId="4" xfId="0" applyFont="1" applyBorder="1" applyAlignment="1">
      <alignment horizontal="center" vertical="center"/>
    </xf>
    <xf numFmtId="0" fontId="0" fillId="0" borderId="6" xfId="0" applyBorder="1" applyAlignment="1">
      <alignment horizontal="center" vertical="center"/>
    </xf>
    <xf numFmtId="0" fontId="0" fillId="0" borderId="32" xfId="0" applyBorder="1" applyAlignment="1">
      <alignment horizontal="center" vertical="center"/>
    </xf>
    <xf numFmtId="0" fontId="11" fillId="9" borderId="4" xfId="0" applyFont="1" applyFill="1" applyBorder="1" applyAlignment="1">
      <alignment horizontal="center" vertical="center" wrapText="1" shrinkToFit="1"/>
    </xf>
    <xf numFmtId="0" fontId="11" fillId="9" borderId="6" xfId="0" applyFont="1" applyFill="1" applyBorder="1" applyAlignment="1">
      <alignment horizontal="center" vertical="center" wrapText="1" shrinkToFit="1"/>
    </xf>
    <xf numFmtId="0" fontId="0" fillId="9" borderId="6" xfId="0" applyFill="1" applyBorder="1" applyAlignment="1">
      <alignment horizontal="center" vertical="center" shrinkToFit="1"/>
    </xf>
    <xf numFmtId="0" fontId="0" fillId="9" borderId="32" xfId="0" applyFill="1" applyBorder="1" applyAlignment="1">
      <alignment horizontal="center" vertical="center" shrinkToFi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66"/>
  <sheetViews>
    <sheetView showGridLines="0" tabSelected="1" zoomScale="60" zoomScaleNormal="60" zoomScaleSheetLayoutView="40" workbookViewId="0">
      <selection sqref="A1:D2"/>
    </sheetView>
  </sheetViews>
  <sheetFormatPr defaultColWidth="8.625" defaultRowHeight="39.75" customHeight="1" x14ac:dyDescent="0.3"/>
  <cols>
    <col min="1" max="1" width="9.5" style="10" customWidth="1"/>
    <col min="2" max="2" width="11.875" style="11" customWidth="1"/>
    <col min="3" max="3" width="44.75" style="11" customWidth="1"/>
    <col min="4" max="4" width="41" style="11" customWidth="1"/>
    <col min="5" max="5" width="15.625" style="11" customWidth="1"/>
    <col min="6" max="7" width="15.625" style="12" customWidth="1"/>
    <col min="8" max="8" width="80.75" style="13"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14" t="s">
        <v>11</v>
      </c>
      <c r="B1" s="115"/>
      <c r="C1" s="115"/>
      <c r="D1" s="116"/>
      <c r="E1" s="120" t="s">
        <v>5</v>
      </c>
      <c r="F1" s="3" t="s">
        <v>6</v>
      </c>
      <c r="G1" s="3">
        <v>0</v>
      </c>
      <c r="H1" s="122"/>
    </row>
    <row r="2" spans="1:8" s="1" customFormat="1" ht="39.75" customHeight="1" thickBot="1" x14ac:dyDescent="0.35">
      <c r="A2" s="117"/>
      <c r="B2" s="118"/>
      <c r="C2" s="118"/>
      <c r="D2" s="119"/>
      <c r="E2" s="121"/>
      <c r="F2" s="3" t="s">
        <v>7</v>
      </c>
      <c r="G2" s="3">
        <v>0</v>
      </c>
      <c r="H2" s="123"/>
    </row>
    <row r="3" spans="1:8" s="14" customFormat="1" ht="39.75" customHeight="1" thickBot="1" x14ac:dyDescent="0.35">
      <c r="A3" s="4" t="s">
        <v>0</v>
      </c>
      <c r="B3" s="5" t="s">
        <v>1</v>
      </c>
      <c r="C3" s="6" t="s">
        <v>2</v>
      </c>
      <c r="D3" s="7" t="s">
        <v>4</v>
      </c>
      <c r="E3" s="8" t="s">
        <v>9</v>
      </c>
      <c r="F3" s="9" t="s">
        <v>10</v>
      </c>
      <c r="G3" s="9" t="s">
        <v>8</v>
      </c>
      <c r="H3" s="16" t="s">
        <v>3</v>
      </c>
    </row>
    <row r="4" spans="1:8" s="14" customFormat="1" ht="39.75" customHeight="1" thickBot="1" x14ac:dyDescent="0.35">
      <c r="A4" s="101" t="s">
        <v>12</v>
      </c>
      <c r="B4" s="91" t="s">
        <v>13</v>
      </c>
      <c r="C4" s="29" t="s">
        <v>14</v>
      </c>
      <c r="D4" s="32" t="s">
        <v>28</v>
      </c>
      <c r="E4" s="33">
        <f>F4*0.65</f>
        <v>35.75</v>
      </c>
      <c r="F4" s="34">
        <v>55</v>
      </c>
      <c r="G4" s="35">
        <f t="shared" ref="G4" si="0">$G$1*E4+$G$2*F4</f>
        <v>0</v>
      </c>
      <c r="H4" s="30"/>
    </row>
    <row r="5" spans="1:8" s="14" customFormat="1" ht="39.75" customHeight="1" thickBot="1" x14ac:dyDescent="0.35">
      <c r="A5" s="101" t="s">
        <v>15</v>
      </c>
      <c r="B5" s="91" t="s">
        <v>15</v>
      </c>
      <c r="C5" s="91" t="s">
        <v>152</v>
      </c>
      <c r="D5" s="37" t="s">
        <v>16</v>
      </c>
      <c r="E5" s="38">
        <f>F5*0.65</f>
        <v>13</v>
      </c>
      <c r="F5" s="39">
        <v>20</v>
      </c>
      <c r="G5" s="40">
        <f>$G$1*E5+$G$2*F5</f>
        <v>0</v>
      </c>
      <c r="H5" s="85" t="s">
        <v>264</v>
      </c>
    </row>
    <row r="6" spans="1:8" s="14" customFormat="1" ht="39.75" customHeight="1" thickBot="1" x14ac:dyDescent="0.35">
      <c r="A6" s="101" t="s">
        <v>15</v>
      </c>
      <c r="B6" s="91" t="s">
        <v>15</v>
      </c>
      <c r="C6" s="91" t="s">
        <v>15</v>
      </c>
      <c r="D6" s="41" t="s">
        <v>17</v>
      </c>
      <c r="E6" s="42">
        <f t="shared" ref="E6:E23" si="1">F6*0.65</f>
        <v>6.5</v>
      </c>
      <c r="F6" s="43">
        <v>10</v>
      </c>
      <c r="G6" s="44">
        <f>$G$1*E6+$G$2*F6</f>
        <v>0</v>
      </c>
      <c r="H6" s="86"/>
    </row>
    <row r="7" spans="1:8" s="14" customFormat="1" ht="39.75" customHeight="1" thickBot="1" x14ac:dyDescent="0.35">
      <c r="A7" s="101" t="s">
        <v>15</v>
      </c>
      <c r="B7" s="91" t="s">
        <v>15</v>
      </c>
      <c r="C7" s="91" t="s">
        <v>15</v>
      </c>
      <c r="D7" s="41" t="s">
        <v>18</v>
      </c>
      <c r="E7" s="18">
        <f t="shared" si="1"/>
        <v>1.9500000000000002</v>
      </c>
      <c r="F7" s="43">
        <v>3</v>
      </c>
      <c r="G7" s="44">
        <f t="shared" ref="G7:G23" si="2">$G$1*E7+$G$2*F7</f>
        <v>0</v>
      </c>
      <c r="H7" s="86"/>
    </row>
    <row r="8" spans="1:8" s="14" customFormat="1" ht="39.75" customHeight="1" thickBot="1" x14ac:dyDescent="0.35">
      <c r="A8" s="101" t="s">
        <v>15</v>
      </c>
      <c r="B8" s="91" t="s">
        <v>15</v>
      </c>
      <c r="C8" s="91" t="s">
        <v>15</v>
      </c>
      <c r="D8" s="41" t="s">
        <v>135</v>
      </c>
      <c r="E8" s="42">
        <f>F8*0.65</f>
        <v>1.3</v>
      </c>
      <c r="F8" s="43">
        <v>2</v>
      </c>
      <c r="G8" s="44">
        <f t="shared" si="2"/>
        <v>0</v>
      </c>
      <c r="H8" s="86"/>
    </row>
    <row r="9" spans="1:8" s="14" customFormat="1" ht="39.75" customHeight="1" thickBot="1" x14ac:dyDescent="0.35">
      <c r="A9" s="101" t="s">
        <v>15</v>
      </c>
      <c r="B9" s="91" t="s">
        <v>15</v>
      </c>
      <c r="C9" s="91" t="s">
        <v>15</v>
      </c>
      <c r="D9" s="41" t="s">
        <v>122</v>
      </c>
      <c r="E9" s="42">
        <f t="shared" si="1"/>
        <v>0.65</v>
      </c>
      <c r="F9" s="43">
        <v>1</v>
      </c>
      <c r="G9" s="44">
        <f t="shared" si="2"/>
        <v>0</v>
      </c>
      <c r="H9" s="86"/>
    </row>
    <row r="10" spans="1:8" s="14" customFormat="1" ht="39.75" customHeight="1" thickBot="1" x14ac:dyDescent="0.35">
      <c r="A10" s="101" t="s">
        <v>15</v>
      </c>
      <c r="B10" s="91" t="s">
        <v>15</v>
      </c>
      <c r="C10" s="91" t="s">
        <v>15</v>
      </c>
      <c r="D10" s="41" t="s">
        <v>50</v>
      </c>
      <c r="E10" s="42">
        <f t="shared" si="1"/>
        <v>0.65</v>
      </c>
      <c r="F10" s="43">
        <v>1</v>
      </c>
      <c r="G10" s="44">
        <f>$G$1*E10+$G$2*F10</f>
        <v>0</v>
      </c>
      <c r="H10" s="87"/>
    </row>
    <row r="11" spans="1:8" s="14" customFormat="1" ht="39.75" customHeight="1" thickBot="1" x14ac:dyDescent="0.35">
      <c r="A11" s="101" t="s">
        <v>15</v>
      </c>
      <c r="B11" s="91" t="s">
        <v>15</v>
      </c>
      <c r="C11" s="91" t="s">
        <v>15</v>
      </c>
      <c r="D11" s="45" t="s">
        <v>19</v>
      </c>
      <c r="E11" s="46">
        <f>F11*0.65</f>
        <v>6.5000000000000002E-2</v>
      </c>
      <c r="F11" s="23">
        <v>0.1</v>
      </c>
      <c r="G11" s="47">
        <f t="shared" si="2"/>
        <v>0</v>
      </c>
      <c r="H11" s="68" t="s">
        <v>232</v>
      </c>
    </row>
    <row r="12" spans="1:8" s="14" customFormat="1" ht="39.75" customHeight="1" thickBot="1" x14ac:dyDescent="0.35">
      <c r="A12" s="101" t="s">
        <v>15</v>
      </c>
      <c r="B12" s="91" t="s">
        <v>15</v>
      </c>
      <c r="C12" s="91" t="s">
        <v>151</v>
      </c>
      <c r="D12" s="37" t="s">
        <v>216</v>
      </c>
      <c r="E12" s="38">
        <f t="shared" si="1"/>
        <v>13</v>
      </c>
      <c r="F12" s="39">
        <v>20</v>
      </c>
      <c r="G12" s="40">
        <f t="shared" si="2"/>
        <v>0</v>
      </c>
      <c r="H12" s="99" t="s">
        <v>231</v>
      </c>
    </row>
    <row r="13" spans="1:8" s="14" customFormat="1" ht="39.75" customHeight="1" thickBot="1" x14ac:dyDescent="0.35">
      <c r="A13" s="101" t="s">
        <v>15</v>
      </c>
      <c r="B13" s="91" t="s">
        <v>15</v>
      </c>
      <c r="C13" s="91" t="s">
        <v>15</v>
      </c>
      <c r="D13" s="41" t="s">
        <v>20</v>
      </c>
      <c r="E13" s="42">
        <f t="shared" si="1"/>
        <v>9.75</v>
      </c>
      <c r="F13" s="43">
        <v>15</v>
      </c>
      <c r="G13" s="44">
        <f t="shared" si="2"/>
        <v>0</v>
      </c>
      <c r="H13" s="99" t="s">
        <v>15</v>
      </c>
    </row>
    <row r="14" spans="1:8" s="14" customFormat="1" ht="39.75" customHeight="1" thickBot="1" x14ac:dyDescent="0.35">
      <c r="A14" s="101" t="s">
        <v>15</v>
      </c>
      <c r="B14" s="91" t="s">
        <v>15</v>
      </c>
      <c r="C14" s="91" t="s">
        <v>15</v>
      </c>
      <c r="D14" s="41" t="s">
        <v>126</v>
      </c>
      <c r="E14" s="42">
        <f>F14*0.65</f>
        <v>6.5</v>
      </c>
      <c r="F14" s="43">
        <v>10</v>
      </c>
      <c r="G14" s="44">
        <f t="shared" si="2"/>
        <v>0</v>
      </c>
      <c r="H14" s="99" t="s">
        <v>15</v>
      </c>
    </row>
    <row r="15" spans="1:8" s="14" customFormat="1" ht="39.75" customHeight="1" thickBot="1" x14ac:dyDescent="0.35">
      <c r="A15" s="101" t="s">
        <v>15</v>
      </c>
      <c r="B15" s="91" t="s">
        <v>15</v>
      </c>
      <c r="C15" s="91" t="s">
        <v>15</v>
      </c>
      <c r="D15" s="41" t="s">
        <v>17</v>
      </c>
      <c r="E15" s="42">
        <f t="shared" si="1"/>
        <v>6.5</v>
      </c>
      <c r="F15" s="43">
        <v>10</v>
      </c>
      <c r="G15" s="44">
        <f t="shared" si="2"/>
        <v>0</v>
      </c>
      <c r="H15" s="99" t="s">
        <v>15</v>
      </c>
    </row>
    <row r="16" spans="1:8" s="14" customFormat="1" ht="39.75" customHeight="1" thickBot="1" x14ac:dyDescent="0.35">
      <c r="A16" s="101" t="s">
        <v>15</v>
      </c>
      <c r="B16" s="91" t="s">
        <v>15</v>
      </c>
      <c r="C16" s="91" t="s">
        <v>15</v>
      </c>
      <c r="D16" s="41" t="s">
        <v>22</v>
      </c>
      <c r="E16" s="42">
        <f t="shared" si="1"/>
        <v>3.25</v>
      </c>
      <c r="F16" s="43">
        <v>5</v>
      </c>
      <c r="G16" s="44">
        <f t="shared" si="2"/>
        <v>0</v>
      </c>
      <c r="H16" s="99" t="s">
        <v>15</v>
      </c>
    </row>
    <row r="17" spans="1:8" s="14" customFormat="1" ht="39.75" customHeight="1" thickBot="1" x14ac:dyDescent="0.35">
      <c r="A17" s="101"/>
      <c r="B17" s="91"/>
      <c r="C17" s="91"/>
      <c r="D17" s="41" t="s">
        <v>230</v>
      </c>
      <c r="E17" s="42">
        <f t="shared" si="1"/>
        <v>1.3</v>
      </c>
      <c r="F17" s="43">
        <v>2</v>
      </c>
      <c r="G17" s="44">
        <f t="shared" si="2"/>
        <v>0</v>
      </c>
      <c r="H17" s="99"/>
    </row>
    <row r="18" spans="1:8" s="14" customFormat="1" ht="39.75" customHeight="1" thickBot="1" x14ac:dyDescent="0.35">
      <c r="A18" s="101" t="s">
        <v>15</v>
      </c>
      <c r="B18" s="91" t="s">
        <v>15</v>
      </c>
      <c r="C18" s="91" t="s">
        <v>15</v>
      </c>
      <c r="D18" s="41" t="s">
        <v>23</v>
      </c>
      <c r="E18" s="42">
        <f t="shared" si="1"/>
        <v>3.25</v>
      </c>
      <c r="F18" s="43">
        <v>5</v>
      </c>
      <c r="G18" s="44">
        <f t="shared" si="2"/>
        <v>0</v>
      </c>
      <c r="H18" s="99" t="s">
        <v>15</v>
      </c>
    </row>
    <row r="19" spans="1:8" s="14" customFormat="1" ht="39.75" customHeight="1" thickBot="1" x14ac:dyDescent="0.35">
      <c r="A19" s="101" t="s">
        <v>15</v>
      </c>
      <c r="B19" s="91" t="s">
        <v>15</v>
      </c>
      <c r="C19" s="91" t="s">
        <v>15</v>
      </c>
      <c r="D19" s="45" t="s">
        <v>24</v>
      </c>
      <c r="E19" s="46">
        <f t="shared" si="1"/>
        <v>1.9500000000000002</v>
      </c>
      <c r="F19" s="23">
        <v>3</v>
      </c>
      <c r="G19" s="47">
        <f t="shared" si="2"/>
        <v>0</v>
      </c>
      <c r="H19" s="99" t="s">
        <v>15</v>
      </c>
    </row>
    <row r="20" spans="1:8" s="14" customFormat="1" ht="39.75" customHeight="1" thickBot="1" x14ac:dyDescent="0.35">
      <c r="A20" s="101" t="s">
        <v>15</v>
      </c>
      <c r="B20" s="91" t="s">
        <v>15</v>
      </c>
      <c r="C20" s="91" t="s">
        <v>170</v>
      </c>
      <c r="D20" s="37" t="s">
        <v>126</v>
      </c>
      <c r="E20" s="38">
        <f t="shared" si="1"/>
        <v>6.5</v>
      </c>
      <c r="F20" s="39">
        <v>10</v>
      </c>
      <c r="G20" s="40">
        <f t="shared" si="2"/>
        <v>0</v>
      </c>
      <c r="H20" s="99" t="s">
        <v>89</v>
      </c>
    </row>
    <row r="21" spans="1:8" s="14" customFormat="1" ht="39.75" customHeight="1" thickBot="1" x14ac:dyDescent="0.35">
      <c r="A21" s="101" t="s">
        <v>15</v>
      </c>
      <c r="B21" s="91" t="s">
        <v>15</v>
      </c>
      <c r="C21" s="91" t="s">
        <v>15</v>
      </c>
      <c r="D21" s="41" t="s">
        <v>24</v>
      </c>
      <c r="E21" s="42">
        <f t="shared" si="1"/>
        <v>6.5</v>
      </c>
      <c r="F21" s="43">
        <v>10</v>
      </c>
      <c r="G21" s="44">
        <f t="shared" si="2"/>
        <v>0</v>
      </c>
      <c r="H21" s="99" t="s">
        <v>15</v>
      </c>
    </row>
    <row r="22" spans="1:8" s="14" customFormat="1" ht="39.75" customHeight="1" thickBot="1" x14ac:dyDescent="0.35">
      <c r="A22" s="101" t="s">
        <v>15</v>
      </c>
      <c r="B22" s="91" t="s">
        <v>15</v>
      </c>
      <c r="C22" s="91" t="s">
        <v>15</v>
      </c>
      <c r="D22" s="41" t="s">
        <v>17</v>
      </c>
      <c r="E22" s="42">
        <f t="shared" si="1"/>
        <v>6.5</v>
      </c>
      <c r="F22" s="43">
        <v>10</v>
      </c>
      <c r="G22" s="44">
        <f t="shared" si="2"/>
        <v>0</v>
      </c>
      <c r="H22" s="99" t="s">
        <v>15</v>
      </c>
    </row>
    <row r="23" spans="1:8" s="14" customFormat="1" ht="39.75" customHeight="1" thickBot="1" x14ac:dyDescent="0.35">
      <c r="A23" s="101" t="s">
        <v>15</v>
      </c>
      <c r="B23" s="91" t="s">
        <v>15</v>
      </c>
      <c r="C23" s="91" t="s">
        <v>15</v>
      </c>
      <c r="D23" s="41" t="s">
        <v>25</v>
      </c>
      <c r="E23" s="42">
        <f t="shared" si="1"/>
        <v>6.5</v>
      </c>
      <c r="F23" s="43">
        <v>10</v>
      </c>
      <c r="G23" s="44">
        <f t="shared" si="2"/>
        <v>0</v>
      </c>
      <c r="H23" s="99" t="s">
        <v>15</v>
      </c>
    </row>
    <row r="24" spans="1:8" s="14" customFormat="1" ht="39.75" customHeight="1" thickBot="1" x14ac:dyDescent="0.35">
      <c r="A24" s="101" t="s">
        <v>15</v>
      </c>
      <c r="B24" s="91" t="s">
        <v>15</v>
      </c>
      <c r="C24" s="91" t="s">
        <v>15</v>
      </c>
      <c r="D24" s="41" t="s">
        <v>22</v>
      </c>
      <c r="E24" s="42">
        <f t="shared" ref="E24:E68" si="3">F24*0.65</f>
        <v>3.25</v>
      </c>
      <c r="F24" s="43">
        <v>5</v>
      </c>
      <c r="G24" s="44">
        <f t="shared" ref="G24" si="4">$G$1*E24+$G$2*F24</f>
        <v>0</v>
      </c>
      <c r="H24" s="99" t="s">
        <v>15</v>
      </c>
    </row>
    <row r="25" spans="1:8" s="14" customFormat="1" ht="39.75" customHeight="1" thickBot="1" x14ac:dyDescent="0.35">
      <c r="A25" s="101" t="s">
        <v>15</v>
      </c>
      <c r="B25" s="91" t="s">
        <v>15</v>
      </c>
      <c r="C25" s="91" t="s">
        <v>15</v>
      </c>
      <c r="D25" s="45" t="s">
        <v>123</v>
      </c>
      <c r="E25" s="46">
        <f t="shared" ref="E25:E27" si="5">F25*0.65</f>
        <v>1.9500000000000002</v>
      </c>
      <c r="F25" s="23">
        <v>3</v>
      </c>
      <c r="G25" s="47">
        <f>$G$1*E25+$G$2*F25</f>
        <v>0</v>
      </c>
      <c r="H25" s="99" t="s">
        <v>15</v>
      </c>
    </row>
    <row r="26" spans="1:8" s="14" customFormat="1" ht="39.75" customHeight="1" thickBot="1" x14ac:dyDescent="0.35">
      <c r="A26" s="101" t="s">
        <v>15</v>
      </c>
      <c r="B26" s="91" t="s">
        <v>15</v>
      </c>
      <c r="C26" s="29" t="s">
        <v>138</v>
      </c>
      <c r="D26" s="48" t="s">
        <v>26</v>
      </c>
      <c r="E26" s="19">
        <f t="shared" si="5"/>
        <v>13</v>
      </c>
      <c r="F26" s="22">
        <v>20</v>
      </c>
      <c r="G26" s="25">
        <f t="shared" ref="G26:G27" si="6">$G$1*E26+$G$2*F26</f>
        <v>0</v>
      </c>
      <c r="H26" s="31"/>
    </row>
    <row r="27" spans="1:8" s="14" customFormat="1" ht="39.75" customHeight="1" thickBot="1" x14ac:dyDescent="0.35">
      <c r="A27" s="101" t="s">
        <v>27</v>
      </c>
      <c r="B27" s="91" t="s">
        <v>13</v>
      </c>
      <c r="C27" s="91" t="s">
        <v>171</v>
      </c>
      <c r="D27" s="37" t="s">
        <v>28</v>
      </c>
      <c r="E27" s="38">
        <f t="shared" si="5"/>
        <v>32.5</v>
      </c>
      <c r="F27" s="39">
        <v>50</v>
      </c>
      <c r="G27" s="40">
        <f t="shared" si="6"/>
        <v>0</v>
      </c>
      <c r="H27" s="99" t="s">
        <v>233</v>
      </c>
    </row>
    <row r="28" spans="1:8" s="14" customFormat="1" ht="39.75" customHeight="1" thickBot="1" x14ac:dyDescent="0.35">
      <c r="A28" s="101" t="s">
        <v>15</v>
      </c>
      <c r="B28" s="91" t="s">
        <v>15</v>
      </c>
      <c r="C28" s="91" t="s">
        <v>15</v>
      </c>
      <c r="D28" s="41" t="s">
        <v>220</v>
      </c>
      <c r="E28" s="42">
        <f t="shared" si="3"/>
        <v>19.5</v>
      </c>
      <c r="F28" s="43">
        <v>30</v>
      </c>
      <c r="G28" s="44">
        <f t="shared" ref="G28:G65" si="7">$G$1*E28+$G$2*F28</f>
        <v>0</v>
      </c>
      <c r="H28" s="99" t="s">
        <v>15</v>
      </c>
    </row>
    <row r="29" spans="1:8" s="14" customFormat="1" ht="39.75" customHeight="1" thickBot="1" x14ac:dyDescent="0.35">
      <c r="A29" s="101" t="s">
        <v>15</v>
      </c>
      <c r="B29" s="91" t="s">
        <v>15</v>
      </c>
      <c r="C29" s="91" t="s">
        <v>15</v>
      </c>
      <c r="D29" s="41" t="s">
        <v>29</v>
      </c>
      <c r="E29" s="42">
        <f t="shared" si="3"/>
        <v>6.5</v>
      </c>
      <c r="F29" s="43">
        <v>10</v>
      </c>
      <c r="G29" s="44">
        <f t="shared" si="7"/>
        <v>0</v>
      </c>
      <c r="H29" s="99" t="s">
        <v>15</v>
      </c>
    </row>
    <row r="30" spans="1:8" s="14" customFormat="1" ht="39.75" customHeight="1" thickBot="1" x14ac:dyDescent="0.35">
      <c r="A30" s="101" t="s">
        <v>15</v>
      </c>
      <c r="B30" s="91" t="s">
        <v>15</v>
      </c>
      <c r="C30" s="91" t="s">
        <v>15</v>
      </c>
      <c r="D30" s="41" t="s">
        <v>30</v>
      </c>
      <c r="E30" s="42">
        <f t="shared" si="3"/>
        <v>6.5</v>
      </c>
      <c r="F30" s="43">
        <v>10</v>
      </c>
      <c r="G30" s="44">
        <f t="shared" si="7"/>
        <v>0</v>
      </c>
      <c r="H30" s="99" t="s">
        <v>15</v>
      </c>
    </row>
    <row r="31" spans="1:8" s="14" customFormat="1" ht="39.75" customHeight="1" thickBot="1" x14ac:dyDescent="0.35">
      <c r="A31" s="101" t="s">
        <v>15</v>
      </c>
      <c r="B31" s="91" t="s">
        <v>15</v>
      </c>
      <c r="C31" s="91" t="s">
        <v>15</v>
      </c>
      <c r="D31" s="41" t="s">
        <v>17</v>
      </c>
      <c r="E31" s="42">
        <f t="shared" si="3"/>
        <v>5.2</v>
      </c>
      <c r="F31" s="43">
        <v>8</v>
      </c>
      <c r="G31" s="44">
        <f t="shared" si="7"/>
        <v>0</v>
      </c>
      <c r="H31" s="99" t="s">
        <v>15</v>
      </c>
    </row>
    <row r="32" spans="1:8" s="14" customFormat="1" ht="39.75" customHeight="1" thickBot="1" x14ac:dyDescent="0.35">
      <c r="A32" s="101" t="s">
        <v>15</v>
      </c>
      <c r="B32" s="91" t="s">
        <v>15</v>
      </c>
      <c r="C32" s="91" t="s">
        <v>15</v>
      </c>
      <c r="D32" s="41" t="s">
        <v>123</v>
      </c>
      <c r="E32" s="42">
        <f t="shared" si="3"/>
        <v>1.625</v>
      </c>
      <c r="F32" s="43">
        <v>2.5</v>
      </c>
      <c r="G32" s="44">
        <f t="shared" si="7"/>
        <v>0</v>
      </c>
      <c r="H32" s="99" t="s">
        <v>15</v>
      </c>
    </row>
    <row r="33" spans="1:8" s="14" customFormat="1" ht="39.75" customHeight="1" thickBot="1" x14ac:dyDescent="0.35">
      <c r="A33" s="101" t="s">
        <v>15</v>
      </c>
      <c r="B33" s="91" t="s">
        <v>15</v>
      </c>
      <c r="C33" s="91" t="s">
        <v>15</v>
      </c>
      <c r="D33" s="41" t="s">
        <v>230</v>
      </c>
      <c r="E33" s="42">
        <f t="shared" si="3"/>
        <v>1.3</v>
      </c>
      <c r="F33" s="43">
        <v>2</v>
      </c>
      <c r="G33" s="44">
        <f t="shared" si="7"/>
        <v>0</v>
      </c>
      <c r="H33" s="99" t="s">
        <v>15</v>
      </c>
    </row>
    <row r="34" spans="1:8" s="14" customFormat="1" ht="39.75" customHeight="1" thickBot="1" x14ac:dyDescent="0.35">
      <c r="A34" s="101" t="s">
        <v>15</v>
      </c>
      <c r="B34" s="91" t="s">
        <v>15</v>
      </c>
      <c r="C34" s="91" t="s">
        <v>15</v>
      </c>
      <c r="D34" s="41" t="s">
        <v>31</v>
      </c>
      <c r="E34" s="42">
        <f t="shared" si="3"/>
        <v>0.32500000000000001</v>
      </c>
      <c r="F34" s="43">
        <v>0.5</v>
      </c>
      <c r="G34" s="44">
        <f t="shared" si="7"/>
        <v>0</v>
      </c>
      <c r="H34" s="99" t="s">
        <v>15</v>
      </c>
    </row>
    <row r="35" spans="1:8" s="14" customFormat="1" ht="39.75" customHeight="1" thickBot="1" x14ac:dyDescent="0.35">
      <c r="A35" s="101" t="s">
        <v>15</v>
      </c>
      <c r="B35" s="91" t="s">
        <v>15</v>
      </c>
      <c r="C35" s="91" t="s">
        <v>15</v>
      </c>
      <c r="D35" s="45" t="s">
        <v>32</v>
      </c>
      <c r="E35" s="46">
        <f t="shared" si="3"/>
        <v>0.13</v>
      </c>
      <c r="F35" s="23">
        <v>0.2</v>
      </c>
      <c r="G35" s="47">
        <f t="shared" si="7"/>
        <v>0</v>
      </c>
      <c r="H35" s="99" t="s">
        <v>15</v>
      </c>
    </row>
    <row r="36" spans="1:8" s="14" customFormat="1" ht="39.75" customHeight="1" thickBot="1" x14ac:dyDescent="0.35">
      <c r="A36" s="101" t="s">
        <v>15</v>
      </c>
      <c r="B36" s="91" t="s">
        <v>15</v>
      </c>
      <c r="C36" s="91" t="s">
        <v>172</v>
      </c>
      <c r="D36" s="37" t="s">
        <v>137</v>
      </c>
      <c r="E36" s="38">
        <f t="shared" si="3"/>
        <v>26</v>
      </c>
      <c r="F36" s="39">
        <v>40</v>
      </c>
      <c r="G36" s="40">
        <f t="shared" si="7"/>
        <v>0</v>
      </c>
      <c r="H36" s="85" t="s">
        <v>111</v>
      </c>
    </row>
    <row r="37" spans="1:8" s="14" customFormat="1" ht="39.75" customHeight="1" thickBot="1" x14ac:dyDescent="0.35">
      <c r="A37" s="101" t="s">
        <v>15</v>
      </c>
      <c r="B37" s="91" t="s">
        <v>15</v>
      </c>
      <c r="C37" s="91" t="s">
        <v>15</v>
      </c>
      <c r="D37" s="41" t="s">
        <v>125</v>
      </c>
      <c r="E37" s="42">
        <f t="shared" si="3"/>
        <v>6.5</v>
      </c>
      <c r="F37" s="43">
        <v>10</v>
      </c>
      <c r="G37" s="44">
        <f t="shared" si="7"/>
        <v>0</v>
      </c>
      <c r="H37" s="86"/>
    </row>
    <row r="38" spans="1:8" s="14" customFormat="1" ht="39.75" customHeight="1" thickBot="1" x14ac:dyDescent="0.35">
      <c r="A38" s="101" t="s">
        <v>15</v>
      </c>
      <c r="B38" s="91" t="s">
        <v>15</v>
      </c>
      <c r="C38" s="91" t="s">
        <v>15</v>
      </c>
      <c r="D38" s="41" t="s">
        <v>134</v>
      </c>
      <c r="E38" s="42">
        <f t="shared" ref="E38:E46" si="8">F38*0.65</f>
        <v>3.25</v>
      </c>
      <c r="F38" s="43">
        <v>5</v>
      </c>
      <c r="G38" s="44">
        <f t="shared" ref="G38:G46" si="9">$G$1*E38+$G$2*F38</f>
        <v>0</v>
      </c>
      <c r="H38" s="86"/>
    </row>
    <row r="39" spans="1:8" s="14" customFormat="1" ht="39.75" customHeight="1" thickBot="1" x14ac:dyDescent="0.35">
      <c r="A39" s="101" t="s">
        <v>15</v>
      </c>
      <c r="B39" s="91" t="s">
        <v>15</v>
      </c>
      <c r="C39" s="91" t="s">
        <v>15</v>
      </c>
      <c r="D39" s="41" t="s">
        <v>18</v>
      </c>
      <c r="E39" s="42">
        <f t="shared" si="8"/>
        <v>1.9500000000000002</v>
      </c>
      <c r="F39" s="43">
        <v>3</v>
      </c>
      <c r="G39" s="44">
        <f t="shared" si="9"/>
        <v>0</v>
      </c>
      <c r="H39" s="86"/>
    </row>
    <row r="40" spans="1:8" s="14" customFormat="1" ht="39.75" customHeight="1" thickBot="1" x14ac:dyDescent="0.35">
      <c r="A40" s="101" t="s">
        <v>15</v>
      </c>
      <c r="B40" s="91" t="s">
        <v>15</v>
      </c>
      <c r="C40" s="91" t="s">
        <v>15</v>
      </c>
      <c r="D40" s="41" t="s">
        <v>50</v>
      </c>
      <c r="E40" s="42">
        <f t="shared" si="8"/>
        <v>0.32500000000000001</v>
      </c>
      <c r="F40" s="43">
        <v>0.5</v>
      </c>
      <c r="G40" s="44">
        <f t="shared" si="9"/>
        <v>0</v>
      </c>
      <c r="H40" s="87"/>
    </row>
    <row r="41" spans="1:8" s="14" customFormat="1" ht="39.75" customHeight="1" thickBot="1" x14ac:dyDescent="0.35">
      <c r="A41" s="101" t="s">
        <v>15</v>
      </c>
      <c r="B41" s="91" t="s">
        <v>15</v>
      </c>
      <c r="C41" s="91" t="s">
        <v>15</v>
      </c>
      <c r="D41" s="45" t="s">
        <v>31</v>
      </c>
      <c r="E41" s="46">
        <f t="shared" si="8"/>
        <v>0.32500000000000001</v>
      </c>
      <c r="F41" s="23">
        <v>0.5</v>
      </c>
      <c r="G41" s="47">
        <f t="shared" si="9"/>
        <v>0</v>
      </c>
      <c r="H41" s="68" t="s">
        <v>232</v>
      </c>
    </row>
    <row r="42" spans="1:8" s="14" customFormat="1" ht="39.75" customHeight="1" thickBot="1" x14ac:dyDescent="0.35">
      <c r="A42" s="101" t="s">
        <v>15</v>
      </c>
      <c r="B42" s="91" t="s">
        <v>15</v>
      </c>
      <c r="C42" s="91" t="s">
        <v>173</v>
      </c>
      <c r="D42" s="37" t="s">
        <v>153</v>
      </c>
      <c r="E42" s="38">
        <f t="shared" si="8"/>
        <v>22.75</v>
      </c>
      <c r="F42" s="39">
        <v>35</v>
      </c>
      <c r="G42" s="40">
        <f t="shared" si="9"/>
        <v>0</v>
      </c>
      <c r="H42" s="99" t="s">
        <v>235</v>
      </c>
    </row>
    <row r="43" spans="1:8" s="14" customFormat="1" ht="39.75" customHeight="1" thickBot="1" x14ac:dyDescent="0.35">
      <c r="A43" s="101" t="s">
        <v>15</v>
      </c>
      <c r="B43" s="91" t="s">
        <v>15</v>
      </c>
      <c r="C43" s="91" t="s">
        <v>15</v>
      </c>
      <c r="D43" s="41" t="s">
        <v>18</v>
      </c>
      <c r="E43" s="42">
        <f t="shared" si="8"/>
        <v>1.9500000000000002</v>
      </c>
      <c r="F43" s="43">
        <v>3</v>
      </c>
      <c r="G43" s="44">
        <f t="shared" si="9"/>
        <v>0</v>
      </c>
      <c r="H43" s="99" t="s">
        <v>15</v>
      </c>
    </row>
    <row r="44" spans="1:8" s="14" customFormat="1" ht="39.75" customHeight="1" thickBot="1" x14ac:dyDescent="0.35">
      <c r="A44" s="101" t="s">
        <v>15</v>
      </c>
      <c r="B44" s="91" t="s">
        <v>15</v>
      </c>
      <c r="C44" s="91" t="s">
        <v>15</v>
      </c>
      <c r="D44" s="41" t="s">
        <v>131</v>
      </c>
      <c r="E44" s="42">
        <f t="shared" si="8"/>
        <v>1.625</v>
      </c>
      <c r="F44" s="43">
        <v>2.5</v>
      </c>
      <c r="G44" s="44">
        <f t="shared" si="9"/>
        <v>0</v>
      </c>
      <c r="H44" s="99" t="s">
        <v>15</v>
      </c>
    </row>
    <row r="45" spans="1:8" s="14" customFormat="1" ht="39.75" customHeight="1" thickBot="1" x14ac:dyDescent="0.35">
      <c r="A45" s="101" t="s">
        <v>15</v>
      </c>
      <c r="B45" s="91" t="s">
        <v>15</v>
      </c>
      <c r="C45" s="91" t="s">
        <v>15</v>
      </c>
      <c r="D45" s="41" t="s">
        <v>50</v>
      </c>
      <c r="E45" s="42">
        <f t="shared" si="8"/>
        <v>0.65</v>
      </c>
      <c r="F45" s="43">
        <v>1</v>
      </c>
      <c r="G45" s="44">
        <f t="shared" si="9"/>
        <v>0</v>
      </c>
      <c r="H45" s="99" t="s">
        <v>15</v>
      </c>
    </row>
    <row r="46" spans="1:8" s="14" customFormat="1" ht="39.75" customHeight="1" thickBot="1" x14ac:dyDescent="0.35">
      <c r="A46" s="101" t="s">
        <v>15</v>
      </c>
      <c r="B46" s="91" t="s">
        <v>15</v>
      </c>
      <c r="C46" s="91" t="s">
        <v>15</v>
      </c>
      <c r="D46" s="45" t="s">
        <v>32</v>
      </c>
      <c r="E46" s="46">
        <f t="shared" si="8"/>
        <v>0.65</v>
      </c>
      <c r="F46" s="23">
        <v>1</v>
      </c>
      <c r="G46" s="47">
        <f t="shared" si="9"/>
        <v>0</v>
      </c>
      <c r="H46" s="99" t="s">
        <v>15</v>
      </c>
    </row>
    <row r="47" spans="1:8" s="14" customFormat="1" ht="39.75" customHeight="1" thickBot="1" x14ac:dyDescent="0.35">
      <c r="A47" s="101" t="s">
        <v>15</v>
      </c>
      <c r="B47" s="91" t="s">
        <v>15</v>
      </c>
      <c r="C47" s="29" t="s">
        <v>139</v>
      </c>
      <c r="D47" s="36" t="s">
        <v>33</v>
      </c>
      <c r="E47" s="19">
        <f t="shared" si="3"/>
        <v>13</v>
      </c>
      <c r="F47" s="22">
        <v>20</v>
      </c>
      <c r="G47" s="25">
        <f t="shared" si="7"/>
        <v>0</v>
      </c>
      <c r="H47" s="31"/>
    </row>
    <row r="48" spans="1:8" s="14" customFormat="1" ht="39.75" customHeight="1" thickBot="1" x14ac:dyDescent="0.35">
      <c r="A48" s="101" t="s">
        <v>34</v>
      </c>
      <c r="B48" s="91" t="s">
        <v>13</v>
      </c>
      <c r="C48" s="29" t="s">
        <v>14</v>
      </c>
      <c r="D48" s="32" t="s">
        <v>28</v>
      </c>
      <c r="E48" s="33">
        <f t="shared" si="3"/>
        <v>35.75</v>
      </c>
      <c r="F48" s="34">
        <v>55</v>
      </c>
      <c r="G48" s="49">
        <f t="shared" si="7"/>
        <v>0</v>
      </c>
      <c r="H48" s="31"/>
    </row>
    <row r="49" spans="1:8" s="14" customFormat="1" ht="39.75" customHeight="1" thickBot="1" x14ac:dyDescent="0.35">
      <c r="A49" s="101" t="s">
        <v>15</v>
      </c>
      <c r="B49" s="91" t="s">
        <v>15</v>
      </c>
      <c r="C49" s="91" t="s">
        <v>174</v>
      </c>
      <c r="D49" s="37" t="s">
        <v>20</v>
      </c>
      <c r="E49" s="38">
        <f t="shared" si="3"/>
        <v>19.5</v>
      </c>
      <c r="F49" s="39">
        <v>30</v>
      </c>
      <c r="G49" s="40">
        <f t="shared" si="7"/>
        <v>0</v>
      </c>
      <c r="H49" s="85" t="s">
        <v>115</v>
      </c>
    </row>
    <row r="50" spans="1:8" s="14" customFormat="1" ht="39.75" customHeight="1" thickBot="1" x14ac:dyDescent="0.35">
      <c r="A50" s="101" t="s">
        <v>15</v>
      </c>
      <c r="B50" s="91" t="s">
        <v>15</v>
      </c>
      <c r="C50" s="91" t="s">
        <v>15</v>
      </c>
      <c r="D50" s="41" t="s">
        <v>125</v>
      </c>
      <c r="E50" s="42">
        <f t="shared" si="3"/>
        <v>6.5</v>
      </c>
      <c r="F50" s="43">
        <v>10</v>
      </c>
      <c r="G50" s="44">
        <f t="shared" si="7"/>
        <v>0</v>
      </c>
      <c r="H50" s="86"/>
    </row>
    <row r="51" spans="1:8" s="14" customFormat="1" ht="39.75" customHeight="1" thickBot="1" x14ac:dyDescent="0.35">
      <c r="A51" s="101" t="s">
        <v>15</v>
      </c>
      <c r="B51" s="91" t="s">
        <v>15</v>
      </c>
      <c r="C51" s="91" t="s">
        <v>15</v>
      </c>
      <c r="D51" s="41" t="s">
        <v>18</v>
      </c>
      <c r="E51" s="42">
        <f t="shared" si="3"/>
        <v>1.3</v>
      </c>
      <c r="F51" s="43">
        <v>2</v>
      </c>
      <c r="G51" s="44">
        <f t="shared" si="7"/>
        <v>0</v>
      </c>
      <c r="H51" s="86"/>
    </row>
    <row r="52" spans="1:8" s="14" customFormat="1" ht="39.75" customHeight="1" thickBot="1" x14ac:dyDescent="0.35">
      <c r="A52" s="101" t="s">
        <v>15</v>
      </c>
      <c r="B52" s="91" t="s">
        <v>15</v>
      </c>
      <c r="C52" s="91" t="s">
        <v>15</v>
      </c>
      <c r="D52" s="41" t="s">
        <v>122</v>
      </c>
      <c r="E52" s="42">
        <f t="shared" si="3"/>
        <v>0.65</v>
      </c>
      <c r="F52" s="43">
        <v>1</v>
      </c>
      <c r="G52" s="44">
        <f t="shared" si="7"/>
        <v>0</v>
      </c>
      <c r="H52" s="86"/>
    </row>
    <row r="53" spans="1:8" s="14" customFormat="1" ht="39.75" customHeight="1" thickBot="1" x14ac:dyDescent="0.35">
      <c r="A53" s="101" t="s">
        <v>15</v>
      </c>
      <c r="B53" s="91" t="s">
        <v>15</v>
      </c>
      <c r="C53" s="91" t="s">
        <v>15</v>
      </c>
      <c r="D53" s="41" t="s">
        <v>135</v>
      </c>
      <c r="E53" s="42">
        <f t="shared" si="3"/>
        <v>0.65</v>
      </c>
      <c r="F53" s="43">
        <v>1</v>
      </c>
      <c r="G53" s="44">
        <f t="shared" si="7"/>
        <v>0</v>
      </c>
      <c r="H53" s="86"/>
    </row>
    <row r="54" spans="1:8" s="14" customFormat="1" ht="39.75" customHeight="1" thickBot="1" x14ac:dyDescent="0.35">
      <c r="A54" s="101" t="s">
        <v>15</v>
      </c>
      <c r="B54" s="91" t="s">
        <v>15</v>
      </c>
      <c r="C54" s="91" t="s">
        <v>15</v>
      </c>
      <c r="D54" s="41" t="s">
        <v>32</v>
      </c>
      <c r="E54" s="42">
        <f t="shared" si="3"/>
        <v>0.32500000000000001</v>
      </c>
      <c r="F54" s="43">
        <v>0.5</v>
      </c>
      <c r="G54" s="44">
        <f t="shared" si="7"/>
        <v>0</v>
      </c>
      <c r="H54" s="87"/>
    </row>
    <row r="55" spans="1:8" s="14" customFormat="1" ht="39.75" customHeight="1" thickBot="1" x14ac:dyDescent="0.35">
      <c r="A55" s="101" t="s">
        <v>15</v>
      </c>
      <c r="B55" s="91" t="s">
        <v>15</v>
      </c>
      <c r="C55" s="91" t="s">
        <v>15</v>
      </c>
      <c r="D55" s="45" t="s">
        <v>19</v>
      </c>
      <c r="E55" s="46">
        <f t="shared" si="3"/>
        <v>0.13</v>
      </c>
      <c r="F55" s="23">
        <v>0.2</v>
      </c>
      <c r="G55" s="47">
        <f t="shared" si="7"/>
        <v>0</v>
      </c>
      <c r="H55" s="68" t="s">
        <v>232</v>
      </c>
    </row>
    <row r="56" spans="1:8" s="14" customFormat="1" ht="39.75" customHeight="1" thickBot="1" x14ac:dyDescent="0.35">
      <c r="A56" s="101" t="s">
        <v>15</v>
      </c>
      <c r="B56" s="91" t="s">
        <v>15</v>
      </c>
      <c r="C56" s="91" t="s">
        <v>175</v>
      </c>
      <c r="D56" s="37" t="s">
        <v>22</v>
      </c>
      <c r="E56" s="38">
        <f t="shared" si="3"/>
        <v>32.5</v>
      </c>
      <c r="F56" s="39">
        <v>50</v>
      </c>
      <c r="G56" s="40">
        <f t="shared" si="7"/>
        <v>0</v>
      </c>
      <c r="H56" s="99" t="s">
        <v>116</v>
      </c>
    </row>
    <row r="57" spans="1:8" s="14" customFormat="1" ht="39.75" customHeight="1" thickBot="1" x14ac:dyDescent="0.35">
      <c r="A57" s="101" t="s">
        <v>15</v>
      </c>
      <c r="B57" s="91" t="s">
        <v>15</v>
      </c>
      <c r="C57" s="91" t="s">
        <v>15</v>
      </c>
      <c r="D57" s="41" t="s">
        <v>21</v>
      </c>
      <c r="E57" s="42">
        <f t="shared" si="3"/>
        <v>1.9500000000000002</v>
      </c>
      <c r="F57" s="43">
        <v>3</v>
      </c>
      <c r="G57" s="44">
        <f t="shared" si="7"/>
        <v>0</v>
      </c>
      <c r="H57" s="99" t="s">
        <v>15</v>
      </c>
    </row>
    <row r="58" spans="1:8" s="14" customFormat="1" ht="39.75" customHeight="1" thickBot="1" x14ac:dyDescent="0.35">
      <c r="A58" s="101" t="s">
        <v>15</v>
      </c>
      <c r="B58" s="91" t="s">
        <v>15</v>
      </c>
      <c r="C58" s="91" t="s">
        <v>15</v>
      </c>
      <c r="D58" s="41" t="s">
        <v>17</v>
      </c>
      <c r="E58" s="42">
        <f t="shared" si="3"/>
        <v>1.9500000000000002</v>
      </c>
      <c r="F58" s="43">
        <v>3</v>
      </c>
      <c r="G58" s="44">
        <f t="shared" si="7"/>
        <v>0</v>
      </c>
      <c r="H58" s="99" t="s">
        <v>15</v>
      </c>
    </row>
    <row r="59" spans="1:8" s="14" customFormat="1" ht="39.75" customHeight="1" thickBot="1" x14ac:dyDescent="0.35">
      <c r="A59" s="101" t="s">
        <v>15</v>
      </c>
      <c r="B59" s="91" t="s">
        <v>15</v>
      </c>
      <c r="C59" s="91" t="s">
        <v>15</v>
      </c>
      <c r="D59" s="41" t="s">
        <v>228</v>
      </c>
      <c r="E59" s="42">
        <f t="shared" si="3"/>
        <v>1.9500000000000002</v>
      </c>
      <c r="F59" s="43">
        <v>3</v>
      </c>
      <c r="G59" s="44">
        <f t="shared" si="7"/>
        <v>0</v>
      </c>
      <c r="H59" s="99" t="s">
        <v>15</v>
      </c>
    </row>
    <row r="60" spans="1:8" s="14" customFormat="1" ht="39.75" customHeight="1" thickBot="1" x14ac:dyDescent="0.35">
      <c r="A60" s="101" t="s">
        <v>15</v>
      </c>
      <c r="B60" s="91" t="s">
        <v>15</v>
      </c>
      <c r="C60" s="91" t="s">
        <v>15</v>
      </c>
      <c r="D60" s="41" t="s">
        <v>32</v>
      </c>
      <c r="E60" s="42">
        <f t="shared" si="3"/>
        <v>0.32500000000000001</v>
      </c>
      <c r="F60" s="43">
        <v>0.5</v>
      </c>
      <c r="G60" s="44">
        <f t="shared" si="7"/>
        <v>0</v>
      </c>
      <c r="H60" s="99" t="s">
        <v>15</v>
      </c>
    </row>
    <row r="61" spans="1:8" s="14" customFormat="1" ht="39.75" customHeight="1" thickBot="1" x14ac:dyDescent="0.35">
      <c r="A61" s="101" t="s">
        <v>15</v>
      </c>
      <c r="B61" s="91" t="s">
        <v>15</v>
      </c>
      <c r="C61" s="91" t="s">
        <v>15</v>
      </c>
      <c r="D61" s="45" t="s">
        <v>31</v>
      </c>
      <c r="E61" s="46">
        <f t="shared" si="3"/>
        <v>6.5000000000000002E-2</v>
      </c>
      <c r="F61" s="23">
        <v>0.1</v>
      </c>
      <c r="G61" s="47">
        <f t="shared" si="7"/>
        <v>0</v>
      </c>
      <c r="H61" s="99" t="s">
        <v>15</v>
      </c>
    </row>
    <row r="62" spans="1:8" s="14" customFormat="1" ht="39.75" customHeight="1" thickBot="1" x14ac:dyDescent="0.35">
      <c r="A62" s="101" t="s">
        <v>15</v>
      </c>
      <c r="B62" s="91" t="s">
        <v>15</v>
      </c>
      <c r="C62" s="91" t="s">
        <v>176</v>
      </c>
      <c r="D62" s="37" t="s">
        <v>132</v>
      </c>
      <c r="E62" s="38">
        <f t="shared" si="3"/>
        <v>19.5</v>
      </c>
      <c r="F62" s="39">
        <v>30</v>
      </c>
      <c r="G62" s="40">
        <f t="shared" si="7"/>
        <v>0</v>
      </c>
      <c r="H62" s="99" t="s">
        <v>90</v>
      </c>
    </row>
    <row r="63" spans="1:8" s="14" customFormat="1" ht="39.75" customHeight="1" thickBot="1" x14ac:dyDescent="0.35">
      <c r="A63" s="101" t="s">
        <v>15</v>
      </c>
      <c r="B63" s="91" t="s">
        <v>15</v>
      </c>
      <c r="C63" s="91" t="s">
        <v>15</v>
      </c>
      <c r="D63" s="41" t="s">
        <v>21</v>
      </c>
      <c r="E63" s="42">
        <f t="shared" si="3"/>
        <v>3.25</v>
      </c>
      <c r="F63" s="43">
        <v>5</v>
      </c>
      <c r="G63" s="44">
        <f t="shared" si="7"/>
        <v>0</v>
      </c>
      <c r="H63" s="99" t="s">
        <v>15</v>
      </c>
    </row>
    <row r="64" spans="1:8" s="14" customFormat="1" ht="39.75" customHeight="1" thickBot="1" x14ac:dyDescent="0.35">
      <c r="A64" s="101" t="s">
        <v>15</v>
      </c>
      <c r="B64" s="91" t="s">
        <v>15</v>
      </c>
      <c r="C64" s="91" t="s">
        <v>15</v>
      </c>
      <c r="D64" s="41" t="s">
        <v>17</v>
      </c>
      <c r="E64" s="42">
        <f t="shared" si="3"/>
        <v>3.25</v>
      </c>
      <c r="F64" s="43">
        <v>5</v>
      </c>
      <c r="G64" s="44">
        <f t="shared" si="7"/>
        <v>0</v>
      </c>
      <c r="H64" s="99" t="s">
        <v>15</v>
      </c>
    </row>
    <row r="65" spans="1:8" s="14" customFormat="1" ht="39.75" customHeight="1" thickBot="1" x14ac:dyDescent="0.35">
      <c r="A65" s="101" t="s">
        <v>15</v>
      </c>
      <c r="B65" s="91" t="s">
        <v>15</v>
      </c>
      <c r="C65" s="91" t="s">
        <v>15</v>
      </c>
      <c r="D65" s="41" t="s">
        <v>123</v>
      </c>
      <c r="E65" s="42">
        <f t="shared" si="3"/>
        <v>1.3</v>
      </c>
      <c r="F65" s="43">
        <v>2</v>
      </c>
      <c r="G65" s="44">
        <f t="shared" si="7"/>
        <v>0</v>
      </c>
      <c r="H65" s="99" t="s">
        <v>15</v>
      </c>
    </row>
    <row r="66" spans="1:8" s="14" customFormat="1" ht="39.75" customHeight="1" thickBot="1" x14ac:dyDescent="0.35">
      <c r="A66" s="101" t="s">
        <v>15</v>
      </c>
      <c r="B66" s="91" t="s">
        <v>15</v>
      </c>
      <c r="C66" s="91" t="s">
        <v>15</v>
      </c>
      <c r="D66" s="41" t="s">
        <v>50</v>
      </c>
      <c r="E66" s="42">
        <f t="shared" si="3"/>
        <v>0.65</v>
      </c>
      <c r="F66" s="43">
        <v>1</v>
      </c>
      <c r="G66" s="44">
        <f>$G$1*E66+$G$2*F66</f>
        <v>0</v>
      </c>
      <c r="H66" s="99" t="s">
        <v>15</v>
      </c>
    </row>
    <row r="67" spans="1:8" s="14" customFormat="1" ht="39.75" customHeight="1" thickBot="1" x14ac:dyDescent="0.35">
      <c r="A67" s="101" t="s">
        <v>15</v>
      </c>
      <c r="B67" s="91" t="s">
        <v>15</v>
      </c>
      <c r="C67" s="91" t="s">
        <v>15</v>
      </c>
      <c r="D67" s="41" t="s">
        <v>43</v>
      </c>
      <c r="E67" s="42">
        <f t="shared" si="3"/>
        <v>0.32500000000000001</v>
      </c>
      <c r="F67" s="43">
        <v>0.5</v>
      </c>
      <c r="G67" s="44">
        <f>$G$1*E67+$G$2*F67</f>
        <v>0</v>
      </c>
      <c r="H67" s="99" t="s">
        <v>15</v>
      </c>
    </row>
    <row r="68" spans="1:8" s="14" customFormat="1" ht="39.75" customHeight="1" thickBot="1" x14ac:dyDescent="0.35">
      <c r="A68" s="101" t="s">
        <v>15</v>
      </c>
      <c r="B68" s="91" t="s">
        <v>15</v>
      </c>
      <c r="C68" s="91" t="s">
        <v>15</v>
      </c>
      <c r="D68" s="45" t="s">
        <v>31</v>
      </c>
      <c r="E68" s="46">
        <f t="shared" si="3"/>
        <v>6.5000000000000002E-2</v>
      </c>
      <c r="F68" s="23">
        <v>0.1</v>
      </c>
      <c r="G68" s="47">
        <f t="shared" ref="G68" si="10">$G$1*E68+$G$2*F68</f>
        <v>0</v>
      </c>
      <c r="H68" s="99" t="s">
        <v>15</v>
      </c>
    </row>
    <row r="69" spans="1:8" s="14" customFormat="1" ht="39.75" customHeight="1" thickBot="1" x14ac:dyDescent="0.35">
      <c r="A69" s="101" t="s">
        <v>15</v>
      </c>
      <c r="B69" s="91" t="s">
        <v>15</v>
      </c>
      <c r="C69" s="29" t="s">
        <v>138</v>
      </c>
      <c r="D69" s="48" t="s">
        <v>26</v>
      </c>
      <c r="E69" s="19">
        <f t="shared" ref="E69:E92" si="11">F69*0.65</f>
        <v>13</v>
      </c>
      <c r="F69" s="22">
        <v>20</v>
      </c>
      <c r="G69" s="25">
        <f t="shared" ref="G69:G92" si="12">$G$1*E69+$G$2*F69</f>
        <v>0</v>
      </c>
      <c r="H69" s="31"/>
    </row>
    <row r="70" spans="1:8" s="14" customFormat="1" ht="39.75" customHeight="1" thickBot="1" x14ac:dyDescent="0.35">
      <c r="A70" s="101" t="s">
        <v>35</v>
      </c>
      <c r="B70" s="91" t="s">
        <v>13</v>
      </c>
      <c r="C70" s="91" t="s">
        <v>140</v>
      </c>
      <c r="D70" s="37" t="s">
        <v>154</v>
      </c>
      <c r="E70" s="38">
        <f t="shared" si="11"/>
        <v>32.5</v>
      </c>
      <c r="F70" s="39">
        <v>50</v>
      </c>
      <c r="G70" s="40">
        <f t="shared" si="12"/>
        <v>0</v>
      </c>
      <c r="H70" s="99" t="s">
        <v>265</v>
      </c>
    </row>
    <row r="71" spans="1:8" s="14" customFormat="1" ht="39.75" customHeight="1" thickBot="1" x14ac:dyDescent="0.35">
      <c r="A71" s="101" t="s">
        <v>15</v>
      </c>
      <c r="B71" s="91" t="s">
        <v>15</v>
      </c>
      <c r="C71" s="91" t="s">
        <v>15</v>
      </c>
      <c r="D71" s="41" t="s">
        <v>236</v>
      </c>
      <c r="E71" s="42">
        <f t="shared" si="11"/>
        <v>19.5</v>
      </c>
      <c r="F71" s="43">
        <v>30</v>
      </c>
      <c r="G71" s="44">
        <f t="shared" si="12"/>
        <v>0</v>
      </c>
      <c r="H71" s="99"/>
    </row>
    <row r="72" spans="1:8" s="14" customFormat="1" ht="39.75" customHeight="1" thickBot="1" x14ac:dyDescent="0.35">
      <c r="A72" s="101" t="s">
        <v>15</v>
      </c>
      <c r="B72" s="91" t="s">
        <v>15</v>
      </c>
      <c r="C72" s="91" t="s">
        <v>15</v>
      </c>
      <c r="D72" s="41" t="s">
        <v>21</v>
      </c>
      <c r="E72" s="42">
        <f t="shared" si="11"/>
        <v>6.5</v>
      </c>
      <c r="F72" s="43">
        <v>10</v>
      </c>
      <c r="G72" s="44">
        <f t="shared" si="12"/>
        <v>0</v>
      </c>
      <c r="H72" s="99"/>
    </row>
    <row r="73" spans="1:8" s="14" customFormat="1" ht="39.75" customHeight="1" thickBot="1" x14ac:dyDescent="0.35">
      <c r="A73" s="101" t="s">
        <v>15</v>
      </c>
      <c r="B73" s="91" t="s">
        <v>15</v>
      </c>
      <c r="C73" s="91" t="s">
        <v>15</v>
      </c>
      <c r="D73" s="41" t="s">
        <v>17</v>
      </c>
      <c r="E73" s="42">
        <f t="shared" si="11"/>
        <v>6.5</v>
      </c>
      <c r="F73" s="43">
        <v>10</v>
      </c>
      <c r="G73" s="44">
        <f t="shared" si="12"/>
        <v>0</v>
      </c>
      <c r="H73" s="99"/>
    </row>
    <row r="74" spans="1:8" s="14" customFormat="1" ht="39.75" customHeight="1" thickBot="1" x14ac:dyDescent="0.35">
      <c r="A74" s="101" t="s">
        <v>15</v>
      </c>
      <c r="B74" s="91" t="s">
        <v>15</v>
      </c>
      <c r="C74" s="91" t="s">
        <v>15</v>
      </c>
      <c r="D74" s="41" t="s">
        <v>36</v>
      </c>
      <c r="E74" s="42">
        <f t="shared" si="11"/>
        <v>1.9500000000000002</v>
      </c>
      <c r="F74" s="43">
        <v>3</v>
      </c>
      <c r="G74" s="44">
        <f t="shared" si="12"/>
        <v>0</v>
      </c>
      <c r="H74" s="99"/>
    </row>
    <row r="75" spans="1:8" s="14" customFormat="1" ht="39.75" customHeight="1" thickBot="1" x14ac:dyDescent="0.35">
      <c r="A75" s="101"/>
      <c r="B75" s="91"/>
      <c r="C75" s="91"/>
      <c r="D75" s="78" t="s">
        <v>266</v>
      </c>
      <c r="E75" s="56">
        <f t="shared" si="11"/>
        <v>0.65</v>
      </c>
      <c r="F75" s="24">
        <v>1</v>
      </c>
      <c r="G75" s="57">
        <f t="shared" si="12"/>
        <v>0</v>
      </c>
      <c r="H75" s="99"/>
    </row>
    <row r="76" spans="1:8" s="14" customFormat="1" ht="39.75" customHeight="1" thickBot="1" x14ac:dyDescent="0.35">
      <c r="A76" s="101" t="s">
        <v>15</v>
      </c>
      <c r="B76" s="91" t="s">
        <v>15</v>
      </c>
      <c r="C76" s="91" t="s">
        <v>15</v>
      </c>
      <c r="D76" s="45" t="s">
        <v>50</v>
      </c>
      <c r="E76" s="46">
        <f t="shared" si="11"/>
        <v>0.65</v>
      </c>
      <c r="F76" s="23">
        <v>1</v>
      </c>
      <c r="G76" s="47">
        <f t="shared" si="12"/>
        <v>0</v>
      </c>
      <c r="H76" s="99"/>
    </row>
    <row r="77" spans="1:8" s="14" customFormat="1" ht="39.75" customHeight="1" thickBot="1" x14ac:dyDescent="0.35">
      <c r="A77" s="101" t="s">
        <v>15</v>
      </c>
      <c r="B77" s="91" t="s">
        <v>15</v>
      </c>
      <c r="C77" s="91" t="s">
        <v>177</v>
      </c>
      <c r="D77" s="37" t="s">
        <v>155</v>
      </c>
      <c r="E77" s="38">
        <f t="shared" si="11"/>
        <v>9.75</v>
      </c>
      <c r="F77" s="39">
        <v>15</v>
      </c>
      <c r="G77" s="40">
        <f t="shared" si="12"/>
        <v>0</v>
      </c>
      <c r="H77" s="85" t="s">
        <v>281</v>
      </c>
    </row>
    <row r="78" spans="1:8" s="14" customFormat="1" ht="39.75" customHeight="1" thickBot="1" x14ac:dyDescent="0.35">
      <c r="A78" s="101" t="s">
        <v>15</v>
      </c>
      <c r="B78" s="91" t="s">
        <v>15</v>
      </c>
      <c r="C78" s="91" t="s">
        <v>15</v>
      </c>
      <c r="D78" s="41" t="s">
        <v>131</v>
      </c>
      <c r="E78" s="42">
        <f t="shared" si="11"/>
        <v>4.875</v>
      </c>
      <c r="F78" s="43">
        <v>7.5</v>
      </c>
      <c r="G78" s="44">
        <f t="shared" si="12"/>
        <v>0</v>
      </c>
      <c r="H78" s="86"/>
    </row>
    <row r="79" spans="1:8" s="14" customFormat="1" ht="39.75" customHeight="1" thickBot="1" x14ac:dyDescent="0.35">
      <c r="A79" s="101" t="s">
        <v>15</v>
      </c>
      <c r="B79" s="91" t="s">
        <v>15</v>
      </c>
      <c r="C79" s="91" t="s">
        <v>15</v>
      </c>
      <c r="D79" s="41" t="s">
        <v>18</v>
      </c>
      <c r="E79" s="42">
        <f t="shared" si="11"/>
        <v>1.9500000000000002</v>
      </c>
      <c r="F79" s="43">
        <v>3</v>
      </c>
      <c r="G79" s="44">
        <f t="shared" si="12"/>
        <v>0</v>
      </c>
      <c r="H79" s="86"/>
    </row>
    <row r="80" spans="1:8" s="14" customFormat="1" ht="39.75" customHeight="1" thickBot="1" x14ac:dyDescent="0.35">
      <c r="A80" s="101" t="s">
        <v>15</v>
      </c>
      <c r="B80" s="91" t="s">
        <v>15</v>
      </c>
      <c r="C80" s="91" t="s">
        <v>15</v>
      </c>
      <c r="D80" s="41" t="s">
        <v>135</v>
      </c>
      <c r="E80" s="42">
        <f t="shared" si="11"/>
        <v>1.3</v>
      </c>
      <c r="F80" s="43">
        <v>2</v>
      </c>
      <c r="G80" s="44">
        <f>$G$1*E80+$G$2*F80</f>
        <v>0</v>
      </c>
      <c r="H80" s="86"/>
    </row>
    <row r="81" spans="1:8" s="14" customFormat="1" ht="39.75" customHeight="1" thickBot="1" x14ac:dyDescent="0.35">
      <c r="A81" s="101" t="s">
        <v>15</v>
      </c>
      <c r="B81" s="91" t="s">
        <v>15</v>
      </c>
      <c r="C81" s="91" t="s">
        <v>15</v>
      </c>
      <c r="D81" s="41" t="s">
        <v>50</v>
      </c>
      <c r="E81" s="42">
        <f>F81*0.65</f>
        <v>0.32500000000000001</v>
      </c>
      <c r="F81" s="43">
        <v>0.5</v>
      </c>
      <c r="G81" s="44">
        <f t="shared" si="12"/>
        <v>0</v>
      </c>
      <c r="H81" s="87"/>
    </row>
    <row r="82" spans="1:8" s="14" customFormat="1" ht="39.75" customHeight="1" thickBot="1" x14ac:dyDescent="0.35">
      <c r="A82" s="101" t="s">
        <v>15</v>
      </c>
      <c r="B82" s="91" t="s">
        <v>15</v>
      </c>
      <c r="C82" s="91" t="s">
        <v>15</v>
      </c>
      <c r="D82" s="45" t="s">
        <v>19</v>
      </c>
      <c r="E82" s="46">
        <f t="shared" si="11"/>
        <v>0.32500000000000001</v>
      </c>
      <c r="F82" s="23">
        <v>0.5</v>
      </c>
      <c r="G82" s="47">
        <f t="shared" si="12"/>
        <v>0</v>
      </c>
      <c r="H82" s="68" t="s">
        <v>232</v>
      </c>
    </row>
    <row r="83" spans="1:8" s="14" customFormat="1" ht="39.75" customHeight="1" thickBot="1" x14ac:dyDescent="0.35">
      <c r="A83" s="101" t="s">
        <v>15</v>
      </c>
      <c r="B83" s="91" t="s">
        <v>15</v>
      </c>
      <c r="C83" s="91" t="s">
        <v>178</v>
      </c>
      <c r="D83" s="37" t="s">
        <v>156</v>
      </c>
      <c r="E83" s="38">
        <f t="shared" si="11"/>
        <v>19.5</v>
      </c>
      <c r="F83" s="39">
        <v>30</v>
      </c>
      <c r="G83" s="40">
        <f t="shared" si="12"/>
        <v>0</v>
      </c>
      <c r="H83" s="99" t="s">
        <v>91</v>
      </c>
    </row>
    <row r="84" spans="1:8" s="14" customFormat="1" ht="39.75" customHeight="1" thickBot="1" x14ac:dyDescent="0.35">
      <c r="A84" s="101" t="s">
        <v>15</v>
      </c>
      <c r="B84" s="91" t="s">
        <v>15</v>
      </c>
      <c r="C84" s="91" t="s">
        <v>15</v>
      </c>
      <c r="D84" s="41" t="s">
        <v>17</v>
      </c>
      <c r="E84" s="42">
        <f t="shared" si="11"/>
        <v>3.25</v>
      </c>
      <c r="F84" s="43">
        <v>5</v>
      </c>
      <c r="G84" s="44">
        <f t="shared" si="12"/>
        <v>0</v>
      </c>
      <c r="H84" s="99" t="s">
        <v>15</v>
      </c>
    </row>
    <row r="85" spans="1:8" s="14" customFormat="1" ht="39.75" customHeight="1" thickBot="1" x14ac:dyDescent="0.35">
      <c r="A85" s="101" t="s">
        <v>15</v>
      </c>
      <c r="B85" s="91" t="s">
        <v>15</v>
      </c>
      <c r="C85" s="91" t="s">
        <v>15</v>
      </c>
      <c r="D85" s="41" t="s">
        <v>157</v>
      </c>
      <c r="E85" s="42">
        <f t="shared" si="11"/>
        <v>3.25</v>
      </c>
      <c r="F85" s="43">
        <v>5</v>
      </c>
      <c r="G85" s="44">
        <f t="shared" si="12"/>
        <v>0</v>
      </c>
      <c r="H85" s="99" t="s">
        <v>15</v>
      </c>
    </row>
    <row r="86" spans="1:8" s="14" customFormat="1" ht="39.75" customHeight="1" thickBot="1" x14ac:dyDescent="0.35">
      <c r="A86" s="101" t="s">
        <v>15</v>
      </c>
      <c r="B86" s="91" t="s">
        <v>15</v>
      </c>
      <c r="C86" s="91" t="s">
        <v>15</v>
      </c>
      <c r="D86" s="41" t="s">
        <v>37</v>
      </c>
      <c r="E86" s="42">
        <f t="shared" si="11"/>
        <v>1.9500000000000002</v>
      </c>
      <c r="F86" s="43">
        <v>3</v>
      </c>
      <c r="G86" s="44">
        <f t="shared" si="12"/>
        <v>0</v>
      </c>
      <c r="H86" s="99" t="s">
        <v>15</v>
      </c>
    </row>
    <row r="87" spans="1:8" s="14" customFormat="1" ht="39.75" customHeight="1" thickBot="1" x14ac:dyDescent="0.35">
      <c r="A87" s="101" t="s">
        <v>15</v>
      </c>
      <c r="B87" s="91" t="s">
        <v>15</v>
      </c>
      <c r="C87" s="91" t="s">
        <v>15</v>
      </c>
      <c r="D87" s="41" t="s">
        <v>123</v>
      </c>
      <c r="E87" s="42">
        <f t="shared" si="11"/>
        <v>1.3</v>
      </c>
      <c r="F87" s="43">
        <v>2</v>
      </c>
      <c r="G87" s="44">
        <f t="shared" si="12"/>
        <v>0</v>
      </c>
      <c r="H87" s="99" t="s">
        <v>15</v>
      </c>
    </row>
    <row r="88" spans="1:8" s="14" customFormat="1" ht="39.75" customHeight="1" thickBot="1" x14ac:dyDescent="0.35">
      <c r="A88" s="101" t="s">
        <v>15</v>
      </c>
      <c r="B88" s="91" t="s">
        <v>15</v>
      </c>
      <c r="C88" s="91" t="s">
        <v>15</v>
      </c>
      <c r="D88" s="41" t="s">
        <v>50</v>
      </c>
      <c r="E88" s="42">
        <f t="shared" si="11"/>
        <v>0.32500000000000001</v>
      </c>
      <c r="F88" s="43">
        <v>0.5</v>
      </c>
      <c r="G88" s="44">
        <f t="shared" si="12"/>
        <v>0</v>
      </c>
      <c r="H88" s="99" t="s">
        <v>15</v>
      </c>
    </row>
    <row r="89" spans="1:8" s="14" customFormat="1" ht="39.75" customHeight="1" thickBot="1" x14ac:dyDescent="0.35">
      <c r="A89" s="101" t="s">
        <v>15</v>
      </c>
      <c r="B89" s="91" t="s">
        <v>15</v>
      </c>
      <c r="C89" s="91" t="s">
        <v>15</v>
      </c>
      <c r="D89" s="45" t="s">
        <v>31</v>
      </c>
      <c r="E89" s="56">
        <f t="shared" si="11"/>
        <v>6.5000000000000002E-2</v>
      </c>
      <c r="F89" s="24">
        <v>0.1</v>
      </c>
      <c r="G89" s="57">
        <f t="shared" si="12"/>
        <v>0</v>
      </c>
      <c r="H89" s="99" t="s">
        <v>15</v>
      </c>
    </row>
    <row r="90" spans="1:8" s="14" customFormat="1" ht="39.75" customHeight="1" thickBot="1" x14ac:dyDescent="0.35">
      <c r="A90" s="101" t="s">
        <v>15</v>
      </c>
      <c r="B90" s="91" t="s">
        <v>15</v>
      </c>
      <c r="C90" s="29" t="s">
        <v>138</v>
      </c>
      <c r="D90" s="36" t="s">
        <v>26</v>
      </c>
      <c r="E90" s="58">
        <f t="shared" si="11"/>
        <v>13</v>
      </c>
      <c r="F90" s="59">
        <v>20</v>
      </c>
      <c r="G90" s="60">
        <f t="shared" si="12"/>
        <v>0</v>
      </c>
      <c r="H90" s="31"/>
    </row>
    <row r="91" spans="1:8" s="14" customFormat="1" ht="39.75" customHeight="1" thickBot="1" x14ac:dyDescent="0.35">
      <c r="A91" s="101" t="s">
        <v>38</v>
      </c>
      <c r="B91" s="91" t="s">
        <v>13</v>
      </c>
      <c r="C91" s="29" t="s">
        <v>14</v>
      </c>
      <c r="D91" s="32" t="s">
        <v>28</v>
      </c>
      <c r="E91" s="19">
        <f t="shared" si="11"/>
        <v>35.75</v>
      </c>
      <c r="F91" s="22">
        <v>55</v>
      </c>
      <c r="G91" s="25">
        <f t="shared" si="12"/>
        <v>0</v>
      </c>
      <c r="H91" s="31"/>
    </row>
    <row r="92" spans="1:8" s="14" customFormat="1" ht="39.75" customHeight="1" thickBot="1" x14ac:dyDescent="0.35">
      <c r="A92" s="101" t="s">
        <v>15</v>
      </c>
      <c r="B92" s="91" t="s">
        <v>15</v>
      </c>
      <c r="C92" s="91" t="s">
        <v>179</v>
      </c>
      <c r="D92" s="37" t="s">
        <v>125</v>
      </c>
      <c r="E92" s="38">
        <f t="shared" si="11"/>
        <v>22.75</v>
      </c>
      <c r="F92" s="39">
        <v>35</v>
      </c>
      <c r="G92" s="40">
        <f t="shared" si="12"/>
        <v>0</v>
      </c>
      <c r="H92" s="85" t="s">
        <v>92</v>
      </c>
    </row>
    <row r="93" spans="1:8" s="14" customFormat="1" ht="39.75" customHeight="1" thickBot="1" x14ac:dyDescent="0.35">
      <c r="A93" s="101" t="s">
        <v>15</v>
      </c>
      <c r="B93" s="91" t="s">
        <v>15</v>
      </c>
      <c r="C93" s="91" t="s">
        <v>15</v>
      </c>
      <c r="D93" s="41" t="s">
        <v>158</v>
      </c>
      <c r="E93" s="42">
        <f t="shared" ref="E93:E164" si="13">F93*0.65</f>
        <v>1.9500000000000002</v>
      </c>
      <c r="F93" s="43">
        <v>3</v>
      </c>
      <c r="G93" s="44">
        <f t="shared" ref="G93:G129" si="14">$G$1*E93+$G$2*F93</f>
        <v>0</v>
      </c>
      <c r="H93" s="86"/>
    </row>
    <row r="94" spans="1:8" s="14" customFormat="1" ht="39.75" customHeight="1" thickBot="1" x14ac:dyDescent="0.35">
      <c r="A94" s="101" t="s">
        <v>15</v>
      </c>
      <c r="B94" s="91" t="s">
        <v>15</v>
      </c>
      <c r="C94" s="91" t="s">
        <v>15</v>
      </c>
      <c r="D94" s="41" t="s">
        <v>19</v>
      </c>
      <c r="E94" s="42">
        <f t="shared" si="13"/>
        <v>0.65</v>
      </c>
      <c r="F94" s="43">
        <v>1</v>
      </c>
      <c r="G94" s="44">
        <f t="shared" si="14"/>
        <v>0</v>
      </c>
      <c r="H94" s="86"/>
    </row>
    <row r="95" spans="1:8" s="14" customFormat="1" ht="39.75" customHeight="1" thickBot="1" x14ac:dyDescent="0.35">
      <c r="A95" s="101" t="s">
        <v>15</v>
      </c>
      <c r="B95" s="91" t="s">
        <v>15</v>
      </c>
      <c r="C95" s="91" t="s">
        <v>15</v>
      </c>
      <c r="D95" s="41" t="s">
        <v>50</v>
      </c>
      <c r="E95" s="42">
        <f t="shared" si="13"/>
        <v>0.65</v>
      </c>
      <c r="F95" s="43">
        <v>1</v>
      </c>
      <c r="G95" s="44">
        <f t="shared" si="14"/>
        <v>0</v>
      </c>
      <c r="H95" s="86"/>
    </row>
    <row r="96" spans="1:8" s="14" customFormat="1" ht="39.75" customHeight="1" thickBot="1" x14ac:dyDescent="0.35">
      <c r="A96" s="101" t="s">
        <v>15</v>
      </c>
      <c r="B96" s="91" t="s">
        <v>15</v>
      </c>
      <c r="C96" s="91" t="s">
        <v>15</v>
      </c>
      <c r="D96" s="41" t="s">
        <v>135</v>
      </c>
      <c r="E96" s="42">
        <f t="shared" si="13"/>
        <v>0.65</v>
      </c>
      <c r="F96" s="43">
        <v>1</v>
      </c>
      <c r="G96" s="44">
        <f t="shared" si="14"/>
        <v>0</v>
      </c>
      <c r="H96" s="86"/>
    </row>
    <row r="97" spans="1:8" s="14" customFormat="1" ht="39.75" customHeight="1" thickBot="1" x14ac:dyDescent="0.35">
      <c r="A97" s="101" t="s">
        <v>15</v>
      </c>
      <c r="B97" s="91" t="s">
        <v>15</v>
      </c>
      <c r="C97" s="91" t="s">
        <v>15</v>
      </c>
      <c r="D97" s="41" t="s">
        <v>32</v>
      </c>
      <c r="E97" s="42">
        <f t="shared" si="13"/>
        <v>0.65</v>
      </c>
      <c r="F97" s="43">
        <v>1</v>
      </c>
      <c r="G97" s="44">
        <f t="shared" si="14"/>
        <v>0</v>
      </c>
      <c r="H97" s="86"/>
    </row>
    <row r="98" spans="1:8" s="14" customFormat="1" ht="39.75" customHeight="1" thickBot="1" x14ac:dyDescent="0.35">
      <c r="A98" s="101" t="s">
        <v>15</v>
      </c>
      <c r="B98" s="91" t="s">
        <v>15</v>
      </c>
      <c r="C98" s="91" t="s">
        <v>15</v>
      </c>
      <c r="D98" s="41" t="s">
        <v>18</v>
      </c>
      <c r="E98" s="42">
        <f t="shared" si="13"/>
        <v>0.65</v>
      </c>
      <c r="F98" s="43">
        <v>1</v>
      </c>
      <c r="G98" s="44">
        <f t="shared" si="14"/>
        <v>0</v>
      </c>
      <c r="H98" s="87"/>
    </row>
    <row r="99" spans="1:8" s="14" customFormat="1" ht="39.75" customHeight="1" thickBot="1" x14ac:dyDescent="0.35">
      <c r="A99" s="101" t="s">
        <v>15</v>
      </c>
      <c r="B99" s="91" t="s">
        <v>15</v>
      </c>
      <c r="C99" s="91" t="s">
        <v>15</v>
      </c>
      <c r="D99" s="45" t="s">
        <v>31</v>
      </c>
      <c r="E99" s="46">
        <f t="shared" si="13"/>
        <v>0.32500000000000001</v>
      </c>
      <c r="F99" s="23">
        <v>0.5</v>
      </c>
      <c r="G99" s="47">
        <f t="shared" si="14"/>
        <v>0</v>
      </c>
      <c r="H99" s="68" t="s">
        <v>232</v>
      </c>
    </row>
    <row r="100" spans="1:8" s="14" customFormat="1" ht="39.75" customHeight="1" thickBot="1" x14ac:dyDescent="0.35">
      <c r="A100" s="101" t="s">
        <v>15</v>
      </c>
      <c r="B100" s="91" t="s">
        <v>15</v>
      </c>
      <c r="C100" s="91" t="s">
        <v>180</v>
      </c>
      <c r="D100" s="37" t="s">
        <v>217</v>
      </c>
      <c r="E100" s="38">
        <f t="shared" si="13"/>
        <v>22.75</v>
      </c>
      <c r="F100" s="39">
        <v>35</v>
      </c>
      <c r="G100" s="40">
        <f t="shared" si="14"/>
        <v>0</v>
      </c>
      <c r="H100" s="99" t="s">
        <v>237</v>
      </c>
    </row>
    <row r="101" spans="1:8" s="14" customFormat="1" ht="39.75" customHeight="1" thickBot="1" x14ac:dyDescent="0.35">
      <c r="A101" s="101" t="s">
        <v>15</v>
      </c>
      <c r="B101" s="91" t="s">
        <v>15</v>
      </c>
      <c r="C101" s="91" t="s">
        <v>15</v>
      </c>
      <c r="D101" s="41" t="s">
        <v>17</v>
      </c>
      <c r="E101" s="42">
        <f t="shared" si="13"/>
        <v>6.5</v>
      </c>
      <c r="F101" s="43">
        <v>10</v>
      </c>
      <c r="G101" s="44">
        <f t="shared" si="14"/>
        <v>0</v>
      </c>
      <c r="H101" s="99" t="s">
        <v>15</v>
      </c>
    </row>
    <row r="102" spans="1:8" s="14" customFormat="1" ht="39.75" customHeight="1" thickBot="1" x14ac:dyDescent="0.35">
      <c r="A102" s="101" t="s">
        <v>15</v>
      </c>
      <c r="B102" s="91" t="s">
        <v>15</v>
      </c>
      <c r="C102" s="91" t="s">
        <v>15</v>
      </c>
      <c r="D102" s="41" t="s">
        <v>21</v>
      </c>
      <c r="E102" s="42">
        <f t="shared" si="13"/>
        <v>3.25</v>
      </c>
      <c r="F102" s="43">
        <v>5</v>
      </c>
      <c r="G102" s="44">
        <f t="shared" si="14"/>
        <v>0</v>
      </c>
      <c r="H102" s="99" t="s">
        <v>15</v>
      </c>
    </row>
    <row r="103" spans="1:8" s="14" customFormat="1" ht="39.75" customHeight="1" thickBot="1" x14ac:dyDescent="0.35">
      <c r="A103" s="101" t="s">
        <v>15</v>
      </c>
      <c r="B103" s="91" t="s">
        <v>15</v>
      </c>
      <c r="C103" s="91" t="s">
        <v>15</v>
      </c>
      <c r="D103" s="41" t="s">
        <v>121</v>
      </c>
      <c r="E103" s="42">
        <f t="shared" si="13"/>
        <v>1.9500000000000002</v>
      </c>
      <c r="F103" s="43">
        <v>3</v>
      </c>
      <c r="G103" s="44">
        <f t="shared" si="14"/>
        <v>0</v>
      </c>
      <c r="H103" s="99" t="s">
        <v>15</v>
      </c>
    </row>
    <row r="104" spans="1:8" s="14" customFormat="1" ht="39.75" customHeight="1" thickBot="1" x14ac:dyDescent="0.35">
      <c r="A104" s="101" t="s">
        <v>15</v>
      </c>
      <c r="B104" s="91" t="s">
        <v>15</v>
      </c>
      <c r="C104" s="91" t="s">
        <v>15</v>
      </c>
      <c r="D104" s="41" t="s">
        <v>228</v>
      </c>
      <c r="E104" s="42">
        <f t="shared" si="13"/>
        <v>1.9500000000000002</v>
      </c>
      <c r="F104" s="43">
        <v>3</v>
      </c>
      <c r="G104" s="44">
        <f t="shared" si="14"/>
        <v>0</v>
      </c>
      <c r="H104" s="99" t="s">
        <v>15</v>
      </c>
    </row>
    <row r="105" spans="1:8" s="14" customFormat="1" ht="39.75" customHeight="1" thickBot="1" x14ac:dyDescent="0.35">
      <c r="A105" s="101" t="s">
        <v>15</v>
      </c>
      <c r="B105" s="91" t="s">
        <v>15</v>
      </c>
      <c r="C105" s="91" t="s">
        <v>15</v>
      </c>
      <c r="D105" s="41" t="s">
        <v>124</v>
      </c>
      <c r="E105" s="42">
        <f t="shared" si="13"/>
        <v>1.3</v>
      </c>
      <c r="F105" s="43">
        <v>2</v>
      </c>
      <c r="G105" s="44">
        <f t="shared" si="14"/>
        <v>0</v>
      </c>
      <c r="H105" s="99" t="s">
        <v>15</v>
      </c>
    </row>
    <row r="106" spans="1:8" s="14" customFormat="1" ht="39.75" customHeight="1" thickBot="1" x14ac:dyDescent="0.35">
      <c r="A106" s="101" t="s">
        <v>15</v>
      </c>
      <c r="B106" s="91" t="s">
        <v>15</v>
      </c>
      <c r="C106" s="91" t="s">
        <v>15</v>
      </c>
      <c r="D106" s="41" t="s">
        <v>123</v>
      </c>
      <c r="E106" s="42">
        <f t="shared" si="13"/>
        <v>1.3</v>
      </c>
      <c r="F106" s="43">
        <v>2</v>
      </c>
      <c r="G106" s="44">
        <f t="shared" si="14"/>
        <v>0</v>
      </c>
      <c r="H106" s="99" t="s">
        <v>15</v>
      </c>
    </row>
    <row r="107" spans="1:8" s="14" customFormat="1" ht="39.75" customHeight="1" thickBot="1" x14ac:dyDescent="0.35">
      <c r="A107" s="101" t="s">
        <v>15</v>
      </c>
      <c r="B107" s="91" t="s">
        <v>15</v>
      </c>
      <c r="C107" s="91" t="s">
        <v>15</v>
      </c>
      <c r="D107" s="41" t="s">
        <v>50</v>
      </c>
      <c r="E107" s="42">
        <f t="shared" si="13"/>
        <v>0.65</v>
      </c>
      <c r="F107" s="43">
        <v>1</v>
      </c>
      <c r="G107" s="44">
        <f t="shared" si="14"/>
        <v>0</v>
      </c>
      <c r="H107" s="99" t="s">
        <v>15</v>
      </c>
    </row>
    <row r="108" spans="1:8" s="14" customFormat="1" ht="39.75" customHeight="1" thickBot="1" x14ac:dyDescent="0.35">
      <c r="A108" s="101" t="s">
        <v>15</v>
      </c>
      <c r="B108" s="91" t="s">
        <v>15</v>
      </c>
      <c r="C108" s="91" t="s">
        <v>15</v>
      </c>
      <c r="D108" s="41" t="s">
        <v>47</v>
      </c>
      <c r="E108" s="42">
        <f t="shared" si="13"/>
        <v>0.65</v>
      </c>
      <c r="F108" s="43">
        <v>1</v>
      </c>
      <c r="G108" s="44">
        <f t="shared" si="14"/>
        <v>0</v>
      </c>
      <c r="H108" s="99" t="s">
        <v>15</v>
      </c>
    </row>
    <row r="109" spans="1:8" s="14" customFormat="1" ht="39.75" customHeight="1" thickBot="1" x14ac:dyDescent="0.35">
      <c r="A109" s="101" t="s">
        <v>15</v>
      </c>
      <c r="B109" s="91" t="s">
        <v>15</v>
      </c>
      <c r="C109" s="91" t="s">
        <v>15</v>
      </c>
      <c r="D109" s="41" t="s">
        <v>32</v>
      </c>
      <c r="E109" s="42">
        <f t="shared" si="13"/>
        <v>0.32500000000000001</v>
      </c>
      <c r="F109" s="43">
        <v>0.5</v>
      </c>
      <c r="G109" s="44">
        <f t="shared" si="14"/>
        <v>0</v>
      </c>
      <c r="H109" s="99" t="s">
        <v>15</v>
      </c>
    </row>
    <row r="110" spans="1:8" s="14" customFormat="1" ht="39.75" customHeight="1" thickBot="1" x14ac:dyDescent="0.35">
      <c r="A110" s="101" t="s">
        <v>15</v>
      </c>
      <c r="B110" s="91" t="s">
        <v>15</v>
      </c>
      <c r="C110" s="91" t="s">
        <v>15</v>
      </c>
      <c r="D110" s="45" t="s">
        <v>43</v>
      </c>
      <c r="E110" s="46">
        <f t="shared" si="13"/>
        <v>0.32500000000000001</v>
      </c>
      <c r="F110" s="23">
        <v>0.5</v>
      </c>
      <c r="G110" s="47">
        <f t="shared" si="14"/>
        <v>0</v>
      </c>
      <c r="H110" s="99" t="s">
        <v>15</v>
      </c>
    </row>
    <row r="111" spans="1:8" s="14" customFormat="1" ht="39.75" customHeight="1" thickBot="1" x14ac:dyDescent="0.35">
      <c r="A111" s="101" t="s">
        <v>15</v>
      </c>
      <c r="B111" s="91" t="s">
        <v>15</v>
      </c>
      <c r="C111" s="102" t="s">
        <v>257</v>
      </c>
      <c r="D111" s="37" t="s">
        <v>39</v>
      </c>
      <c r="E111" s="38">
        <f t="shared" si="13"/>
        <v>22.75</v>
      </c>
      <c r="F111" s="39">
        <v>35</v>
      </c>
      <c r="G111" s="40">
        <f t="shared" si="14"/>
        <v>0</v>
      </c>
      <c r="H111" s="99" t="s">
        <v>267</v>
      </c>
    </row>
    <row r="112" spans="1:8" s="14" customFormat="1" ht="39.75" customHeight="1" thickBot="1" x14ac:dyDescent="0.35">
      <c r="A112" s="101" t="s">
        <v>15</v>
      </c>
      <c r="B112" s="91" t="s">
        <v>15</v>
      </c>
      <c r="C112" s="103" t="s">
        <v>15</v>
      </c>
      <c r="D112" s="41" t="s">
        <v>159</v>
      </c>
      <c r="E112" s="42">
        <f t="shared" si="13"/>
        <v>3.25</v>
      </c>
      <c r="F112" s="43">
        <v>5</v>
      </c>
      <c r="G112" s="44">
        <f t="shared" si="14"/>
        <v>0</v>
      </c>
      <c r="H112" s="99" t="s">
        <v>15</v>
      </c>
    </row>
    <row r="113" spans="1:8" s="14" customFormat="1" ht="39.75" customHeight="1" thickBot="1" x14ac:dyDescent="0.35">
      <c r="A113" s="101" t="s">
        <v>15</v>
      </c>
      <c r="B113" s="91" t="s">
        <v>15</v>
      </c>
      <c r="C113" s="103" t="s">
        <v>15</v>
      </c>
      <c r="D113" s="41" t="s">
        <v>121</v>
      </c>
      <c r="E113" s="42">
        <f>F113*0.65</f>
        <v>1.625</v>
      </c>
      <c r="F113" s="43">
        <v>2.5</v>
      </c>
      <c r="G113" s="44">
        <f t="shared" si="14"/>
        <v>0</v>
      </c>
      <c r="H113" s="99" t="s">
        <v>15</v>
      </c>
    </row>
    <row r="114" spans="1:8" s="14" customFormat="1" ht="39.75" customHeight="1" thickBot="1" x14ac:dyDescent="0.35">
      <c r="A114" s="101" t="s">
        <v>15</v>
      </c>
      <c r="B114" s="91" t="s">
        <v>15</v>
      </c>
      <c r="C114" s="103" t="s">
        <v>15</v>
      </c>
      <c r="D114" s="41" t="s">
        <v>123</v>
      </c>
      <c r="E114" s="42">
        <f t="shared" si="13"/>
        <v>0.97500000000000009</v>
      </c>
      <c r="F114" s="43">
        <v>1.5</v>
      </c>
      <c r="G114" s="44">
        <f t="shared" si="14"/>
        <v>0</v>
      </c>
      <c r="H114" s="99" t="s">
        <v>15</v>
      </c>
    </row>
    <row r="115" spans="1:8" s="14" customFormat="1" ht="39.75" customHeight="1" thickBot="1" x14ac:dyDescent="0.35">
      <c r="A115" s="101" t="s">
        <v>15</v>
      </c>
      <c r="B115" s="91" t="s">
        <v>15</v>
      </c>
      <c r="C115" s="103" t="s">
        <v>15</v>
      </c>
      <c r="D115" s="45" t="s">
        <v>124</v>
      </c>
      <c r="E115" s="46">
        <f t="shared" si="13"/>
        <v>0.65</v>
      </c>
      <c r="F115" s="23">
        <v>1</v>
      </c>
      <c r="G115" s="47">
        <f t="shared" si="14"/>
        <v>0</v>
      </c>
      <c r="H115" s="99" t="s">
        <v>15</v>
      </c>
    </row>
    <row r="116" spans="1:8" s="14" customFormat="1" ht="39.75" customHeight="1" thickBot="1" x14ac:dyDescent="0.35">
      <c r="A116" s="101"/>
      <c r="B116" s="91"/>
      <c r="C116" s="110" t="s">
        <v>258</v>
      </c>
      <c r="D116" s="37" t="s">
        <v>247</v>
      </c>
      <c r="E116" s="38">
        <f t="shared" si="13"/>
        <v>29.25</v>
      </c>
      <c r="F116" s="39">
        <v>45</v>
      </c>
      <c r="G116" s="40">
        <f t="shared" si="14"/>
        <v>0</v>
      </c>
      <c r="H116" s="85" t="s">
        <v>252</v>
      </c>
    </row>
    <row r="117" spans="1:8" s="14" customFormat="1" ht="39.75" customHeight="1" thickBot="1" x14ac:dyDescent="0.35">
      <c r="A117" s="101"/>
      <c r="B117" s="91"/>
      <c r="C117" s="111"/>
      <c r="D117" s="41" t="s">
        <v>248</v>
      </c>
      <c r="E117" s="42">
        <f t="shared" si="13"/>
        <v>3.25</v>
      </c>
      <c r="F117" s="43">
        <v>5</v>
      </c>
      <c r="G117" s="44">
        <f t="shared" si="14"/>
        <v>0</v>
      </c>
      <c r="H117" s="86"/>
    </row>
    <row r="118" spans="1:8" s="14" customFormat="1" ht="39.75" customHeight="1" thickBot="1" x14ac:dyDescent="0.35">
      <c r="A118" s="101"/>
      <c r="B118" s="91"/>
      <c r="C118" s="111"/>
      <c r="D118" s="41" t="s">
        <v>230</v>
      </c>
      <c r="E118" s="42">
        <f t="shared" si="13"/>
        <v>1.3</v>
      </c>
      <c r="F118" s="43">
        <v>2</v>
      </c>
      <c r="G118" s="44">
        <f t="shared" si="14"/>
        <v>0</v>
      </c>
      <c r="H118" s="86"/>
    </row>
    <row r="119" spans="1:8" s="14" customFormat="1" ht="39.75" customHeight="1" thickBot="1" x14ac:dyDescent="0.35">
      <c r="A119" s="101"/>
      <c r="B119" s="91"/>
      <c r="C119" s="111"/>
      <c r="D119" s="41" t="s">
        <v>249</v>
      </c>
      <c r="E119" s="42">
        <f t="shared" si="13"/>
        <v>0.65</v>
      </c>
      <c r="F119" s="43">
        <v>1</v>
      </c>
      <c r="G119" s="44">
        <f t="shared" si="14"/>
        <v>0</v>
      </c>
      <c r="H119" s="86"/>
    </row>
    <row r="120" spans="1:8" s="14" customFormat="1" ht="39.75" customHeight="1" thickBot="1" x14ac:dyDescent="0.35">
      <c r="A120" s="101"/>
      <c r="B120" s="91"/>
      <c r="C120" s="112"/>
      <c r="D120" s="41" t="s">
        <v>250</v>
      </c>
      <c r="E120" s="42">
        <f t="shared" si="13"/>
        <v>0.32500000000000001</v>
      </c>
      <c r="F120" s="43">
        <v>0.5</v>
      </c>
      <c r="G120" s="44">
        <f t="shared" si="14"/>
        <v>0</v>
      </c>
      <c r="H120" s="86"/>
    </row>
    <row r="121" spans="1:8" s="14" customFormat="1" ht="39.75" customHeight="1" thickBot="1" x14ac:dyDescent="0.35">
      <c r="A121" s="101"/>
      <c r="B121" s="91"/>
      <c r="C121" s="113"/>
      <c r="D121" s="45" t="s">
        <v>251</v>
      </c>
      <c r="E121" s="46">
        <f t="shared" si="13"/>
        <v>0.32500000000000001</v>
      </c>
      <c r="F121" s="23">
        <v>0.5</v>
      </c>
      <c r="G121" s="47">
        <f t="shared" si="14"/>
        <v>0</v>
      </c>
      <c r="H121" s="87"/>
    </row>
    <row r="122" spans="1:8" s="14" customFormat="1" ht="39.75" customHeight="1" thickBot="1" x14ac:dyDescent="0.35">
      <c r="A122" s="101" t="s">
        <v>15</v>
      </c>
      <c r="B122" s="91" t="s">
        <v>15</v>
      </c>
      <c r="C122" s="29" t="s">
        <v>138</v>
      </c>
      <c r="D122" s="48" t="s">
        <v>26</v>
      </c>
      <c r="E122" s="19">
        <f t="shared" si="13"/>
        <v>13</v>
      </c>
      <c r="F122" s="22">
        <v>20</v>
      </c>
      <c r="G122" s="25">
        <f t="shared" si="14"/>
        <v>0</v>
      </c>
      <c r="H122" s="31"/>
    </row>
    <row r="123" spans="1:8" s="14" customFormat="1" ht="39.75" customHeight="1" thickBot="1" x14ac:dyDescent="0.35">
      <c r="A123" s="101" t="s">
        <v>40</v>
      </c>
      <c r="B123" s="91" t="s">
        <v>13</v>
      </c>
      <c r="C123" s="102" t="s">
        <v>259</v>
      </c>
      <c r="D123" s="37" t="s">
        <v>28</v>
      </c>
      <c r="E123" s="38">
        <f t="shared" si="13"/>
        <v>32.5</v>
      </c>
      <c r="F123" s="50">
        <v>50</v>
      </c>
      <c r="G123" s="40">
        <f t="shared" si="14"/>
        <v>0</v>
      </c>
      <c r="H123" s="99" t="s">
        <v>93</v>
      </c>
    </row>
    <row r="124" spans="1:8" s="14" customFormat="1" ht="39.75" customHeight="1" thickBot="1" x14ac:dyDescent="0.35">
      <c r="A124" s="101" t="s">
        <v>15</v>
      </c>
      <c r="B124" s="91" t="s">
        <v>15</v>
      </c>
      <c r="C124" s="103" t="s">
        <v>15</v>
      </c>
      <c r="D124" s="45" t="s">
        <v>41</v>
      </c>
      <c r="E124" s="46">
        <f t="shared" si="13"/>
        <v>3.25</v>
      </c>
      <c r="F124" s="51">
        <v>5</v>
      </c>
      <c r="G124" s="47">
        <f t="shared" si="14"/>
        <v>0</v>
      </c>
      <c r="H124" s="99" t="s">
        <v>15</v>
      </c>
    </row>
    <row r="125" spans="1:8" s="14" customFormat="1" ht="39.75" customHeight="1" thickBot="1" x14ac:dyDescent="0.35">
      <c r="A125" s="101"/>
      <c r="B125" s="91"/>
      <c r="C125" s="76" t="s">
        <v>260</v>
      </c>
      <c r="D125" s="37" t="s">
        <v>28</v>
      </c>
      <c r="E125" s="46">
        <f t="shared" si="13"/>
        <v>35.75</v>
      </c>
      <c r="F125" s="26">
        <v>55</v>
      </c>
      <c r="G125" s="47">
        <f t="shared" si="14"/>
        <v>0</v>
      </c>
      <c r="H125" s="75"/>
    </row>
    <row r="126" spans="1:8" s="14" customFormat="1" ht="39.75" customHeight="1" thickBot="1" x14ac:dyDescent="0.35">
      <c r="A126" s="101" t="s">
        <v>15</v>
      </c>
      <c r="B126" s="91" t="s">
        <v>15</v>
      </c>
      <c r="C126" s="91" t="s">
        <v>181</v>
      </c>
      <c r="D126" s="37" t="s">
        <v>42</v>
      </c>
      <c r="E126" s="38">
        <f t="shared" si="13"/>
        <v>22.75</v>
      </c>
      <c r="F126" s="50">
        <v>35</v>
      </c>
      <c r="G126" s="40">
        <f t="shared" si="14"/>
        <v>0</v>
      </c>
      <c r="H126" s="85" t="s">
        <v>94</v>
      </c>
    </row>
    <row r="127" spans="1:8" s="14" customFormat="1" ht="39.75" customHeight="1" thickBot="1" x14ac:dyDescent="0.35">
      <c r="A127" s="101" t="s">
        <v>15</v>
      </c>
      <c r="B127" s="91" t="s">
        <v>15</v>
      </c>
      <c r="C127" s="91" t="s">
        <v>15</v>
      </c>
      <c r="D127" s="41" t="s">
        <v>125</v>
      </c>
      <c r="E127" s="42">
        <f t="shared" si="13"/>
        <v>6.5</v>
      </c>
      <c r="F127" s="52">
        <v>10</v>
      </c>
      <c r="G127" s="44">
        <f t="shared" si="14"/>
        <v>0</v>
      </c>
      <c r="H127" s="86"/>
    </row>
    <row r="128" spans="1:8" s="14" customFormat="1" ht="39.75" customHeight="1" thickBot="1" x14ac:dyDescent="0.35">
      <c r="A128" s="101" t="s">
        <v>15</v>
      </c>
      <c r="B128" s="91" t="s">
        <v>15</v>
      </c>
      <c r="C128" s="91" t="s">
        <v>15</v>
      </c>
      <c r="D128" s="41" t="s">
        <v>131</v>
      </c>
      <c r="E128" s="42">
        <f t="shared" si="13"/>
        <v>1.9500000000000002</v>
      </c>
      <c r="F128" s="52">
        <v>3</v>
      </c>
      <c r="G128" s="44">
        <f t="shared" si="14"/>
        <v>0</v>
      </c>
      <c r="H128" s="86"/>
    </row>
    <row r="129" spans="1:8" s="14" customFormat="1" ht="39.75" customHeight="1" thickBot="1" x14ac:dyDescent="0.35">
      <c r="A129" s="101" t="s">
        <v>15</v>
      </c>
      <c r="B129" s="91" t="s">
        <v>15</v>
      </c>
      <c r="C129" s="91" t="s">
        <v>15</v>
      </c>
      <c r="D129" s="41" t="s">
        <v>135</v>
      </c>
      <c r="E129" s="42">
        <f t="shared" si="13"/>
        <v>1.9500000000000002</v>
      </c>
      <c r="F129" s="52">
        <v>3</v>
      </c>
      <c r="G129" s="44">
        <f t="shared" si="14"/>
        <v>0</v>
      </c>
      <c r="H129" s="86"/>
    </row>
    <row r="130" spans="1:8" s="14" customFormat="1" ht="39.75" customHeight="1" thickBot="1" x14ac:dyDescent="0.35">
      <c r="A130" s="101" t="s">
        <v>15</v>
      </c>
      <c r="B130" s="91" t="s">
        <v>15</v>
      </c>
      <c r="C130" s="91" t="s">
        <v>15</v>
      </c>
      <c r="D130" s="41" t="s">
        <v>19</v>
      </c>
      <c r="E130" s="42">
        <f t="shared" ref="E130:E132" si="15">F130*0.65</f>
        <v>1.3</v>
      </c>
      <c r="F130" s="43">
        <v>2</v>
      </c>
      <c r="G130" s="44">
        <f t="shared" ref="G130:G132" si="16">$G$1*E130+$G$2*F130</f>
        <v>0</v>
      </c>
      <c r="H130" s="87"/>
    </row>
    <row r="131" spans="1:8" s="14" customFormat="1" ht="39.75" customHeight="1" thickBot="1" x14ac:dyDescent="0.35">
      <c r="A131" s="101" t="s">
        <v>15</v>
      </c>
      <c r="B131" s="91" t="s">
        <v>15</v>
      </c>
      <c r="C131" s="91" t="s">
        <v>15</v>
      </c>
      <c r="D131" s="45" t="s">
        <v>50</v>
      </c>
      <c r="E131" s="46">
        <f t="shared" si="15"/>
        <v>0.32500000000000001</v>
      </c>
      <c r="F131" s="23">
        <v>0.5</v>
      </c>
      <c r="G131" s="47">
        <f t="shared" si="16"/>
        <v>0</v>
      </c>
      <c r="H131" s="68" t="s">
        <v>232</v>
      </c>
    </row>
    <row r="132" spans="1:8" s="14" customFormat="1" ht="39.75" customHeight="1" thickBot="1" x14ac:dyDescent="0.35">
      <c r="A132" s="101" t="s">
        <v>15</v>
      </c>
      <c r="B132" s="91" t="s">
        <v>15</v>
      </c>
      <c r="C132" s="91" t="s">
        <v>182</v>
      </c>
      <c r="D132" s="37" t="s">
        <v>20</v>
      </c>
      <c r="E132" s="38">
        <f t="shared" si="15"/>
        <v>32.5</v>
      </c>
      <c r="F132" s="39">
        <v>50</v>
      </c>
      <c r="G132" s="40">
        <f t="shared" si="16"/>
        <v>0</v>
      </c>
      <c r="H132" s="99" t="s">
        <v>238</v>
      </c>
    </row>
    <row r="133" spans="1:8" s="14" customFormat="1" ht="39.75" customHeight="1" thickBot="1" x14ac:dyDescent="0.35">
      <c r="A133" s="101" t="s">
        <v>15</v>
      </c>
      <c r="B133" s="91" t="s">
        <v>15</v>
      </c>
      <c r="C133" s="91" t="s">
        <v>15</v>
      </c>
      <c r="D133" s="41" t="s">
        <v>18</v>
      </c>
      <c r="E133" s="42">
        <f t="shared" si="13"/>
        <v>1.9500000000000002</v>
      </c>
      <c r="F133" s="43">
        <v>3</v>
      </c>
      <c r="G133" s="44">
        <f t="shared" ref="G133:G150" si="17">$G$1*E133+$G$2*F133</f>
        <v>0</v>
      </c>
      <c r="H133" s="99" t="s">
        <v>15</v>
      </c>
    </row>
    <row r="134" spans="1:8" s="14" customFormat="1" ht="39.75" customHeight="1" thickBot="1" x14ac:dyDescent="0.35">
      <c r="A134" s="101" t="s">
        <v>15</v>
      </c>
      <c r="B134" s="91" t="s">
        <v>15</v>
      </c>
      <c r="C134" s="91" t="s">
        <v>15</v>
      </c>
      <c r="D134" s="41" t="s">
        <v>123</v>
      </c>
      <c r="E134" s="42">
        <f t="shared" si="13"/>
        <v>1.625</v>
      </c>
      <c r="F134" s="43">
        <v>2.5</v>
      </c>
      <c r="G134" s="44">
        <f t="shared" si="17"/>
        <v>0</v>
      </c>
      <c r="H134" s="99" t="s">
        <v>15</v>
      </c>
    </row>
    <row r="135" spans="1:8" s="14" customFormat="1" ht="39.75" customHeight="1" thickBot="1" x14ac:dyDescent="0.35">
      <c r="A135" s="101" t="s">
        <v>15</v>
      </c>
      <c r="B135" s="91" t="s">
        <v>15</v>
      </c>
      <c r="C135" s="91" t="s">
        <v>15</v>
      </c>
      <c r="D135" s="41" t="s">
        <v>121</v>
      </c>
      <c r="E135" s="42">
        <f t="shared" si="13"/>
        <v>1.3</v>
      </c>
      <c r="F135" s="43">
        <v>2</v>
      </c>
      <c r="G135" s="44">
        <f t="shared" si="17"/>
        <v>0</v>
      </c>
      <c r="H135" s="99" t="s">
        <v>15</v>
      </c>
    </row>
    <row r="136" spans="1:8" s="14" customFormat="1" ht="39.75" customHeight="1" thickBot="1" x14ac:dyDescent="0.35">
      <c r="A136" s="101" t="s">
        <v>15</v>
      </c>
      <c r="B136" s="91" t="s">
        <v>15</v>
      </c>
      <c r="C136" s="91" t="s">
        <v>15</v>
      </c>
      <c r="D136" s="41" t="s">
        <v>32</v>
      </c>
      <c r="E136" s="42">
        <f t="shared" si="13"/>
        <v>0.65</v>
      </c>
      <c r="F136" s="43">
        <v>1</v>
      </c>
      <c r="G136" s="44">
        <f t="shared" si="17"/>
        <v>0</v>
      </c>
      <c r="H136" s="99" t="s">
        <v>15</v>
      </c>
    </row>
    <row r="137" spans="1:8" s="14" customFormat="1" ht="39.75" customHeight="1" thickBot="1" x14ac:dyDescent="0.35">
      <c r="A137" s="101" t="s">
        <v>15</v>
      </c>
      <c r="B137" s="91" t="s">
        <v>15</v>
      </c>
      <c r="C137" s="91" t="s">
        <v>15</v>
      </c>
      <c r="D137" s="41" t="s">
        <v>43</v>
      </c>
      <c r="E137" s="42">
        <f t="shared" si="13"/>
        <v>0.65</v>
      </c>
      <c r="F137" s="43">
        <v>1</v>
      </c>
      <c r="G137" s="44">
        <f t="shared" si="17"/>
        <v>0</v>
      </c>
      <c r="H137" s="99" t="s">
        <v>15</v>
      </c>
    </row>
    <row r="138" spans="1:8" s="14" customFormat="1" ht="39.75" customHeight="1" thickBot="1" x14ac:dyDescent="0.35">
      <c r="A138" s="101" t="s">
        <v>15</v>
      </c>
      <c r="B138" s="91" t="s">
        <v>15</v>
      </c>
      <c r="C138" s="91" t="s">
        <v>15</v>
      </c>
      <c r="D138" s="45" t="s">
        <v>50</v>
      </c>
      <c r="E138" s="46">
        <f t="shared" si="13"/>
        <v>0.32500000000000001</v>
      </c>
      <c r="F138" s="23">
        <v>0.5</v>
      </c>
      <c r="G138" s="47">
        <f t="shared" si="17"/>
        <v>0</v>
      </c>
      <c r="H138" s="99" t="s">
        <v>15</v>
      </c>
    </row>
    <row r="139" spans="1:8" s="14" customFormat="1" ht="39.75" customHeight="1" thickBot="1" x14ac:dyDescent="0.35">
      <c r="A139" s="101" t="s">
        <v>15</v>
      </c>
      <c r="B139" s="91" t="s">
        <v>15</v>
      </c>
      <c r="C139" s="91" t="s">
        <v>149</v>
      </c>
      <c r="D139" s="37" t="s">
        <v>160</v>
      </c>
      <c r="E139" s="38">
        <f t="shared" ref="E139:E147" si="18">F139*0.65</f>
        <v>6.5</v>
      </c>
      <c r="F139" s="39">
        <v>10</v>
      </c>
      <c r="G139" s="40">
        <f t="shared" si="17"/>
        <v>0</v>
      </c>
      <c r="H139" s="99" t="s">
        <v>95</v>
      </c>
    </row>
    <row r="140" spans="1:8" s="14" customFormat="1" ht="39.75" customHeight="1" thickBot="1" x14ac:dyDescent="0.35">
      <c r="A140" s="101" t="s">
        <v>15</v>
      </c>
      <c r="B140" s="91" t="s">
        <v>15</v>
      </c>
      <c r="C140" s="91" t="s">
        <v>15</v>
      </c>
      <c r="D140" s="41" t="s">
        <v>21</v>
      </c>
      <c r="E140" s="42">
        <f t="shared" si="18"/>
        <v>3.25</v>
      </c>
      <c r="F140" s="43">
        <v>5</v>
      </c>
      <c r="G140" s="44">
        <f t="shared" si="17"/>
        <v>0</v>
      </c>
      <c r="H140" s="99" t="s">
        <v>15</v>
      </c>
    </row>
    <row r="141" spans="1:8" s="14" customFormat="1" ht="39.75" customHeight="1" thickBot="1" x14ac:dyDescent="0.35">
      <c r="A141" s="101" t="s">
        <v>15</v>
      </c>
      <c r="B141" s="91" t="s">
        <v>15</v>
      </c>
      <c r="C141" s="91" t="s">
        <v>15</v>
      </c>
      <c r="D141" s="41" t="s">
        <v>217</v>
      </c>
      <c r="E141" s="42">
        <f t="shared" si="18"/>
        <v>3.25</v>
      </c>
      <c r="F141" s="43">
        <v>5</v>
      </c>
      <c r="G141" s="44">
        <f t="shared" si="17"/>
        <v>0</v>
      </c>
      <c r="H141" s="99" t="s">
        <v>15</v>
      </c>
    </row>
    <row r="142" spans="1:8" s="14" customFormat="1" ht="39.75" customHeight="1" thickBot="1" x14ac:dyDescent="0.35">
      <c r="A142" s="101" t="s">
        <v>15</v>
      </c>
      <c r="B142" s="91" t="s">
        <v>15</v>
      </c>
      <c r="C142" s="91" t="s">
        <v>15</v>
      </c>
      <c r="D142" s="41" t="s">
        <v>161</v>
      </c>
      <c r="E142" s="42">
        <f t="shared" si="18"/>
        <v>3.25</v>
      </c>
      <c r="F142" s="43">
        <v>5</v>
      </c>
      <c r="G142" s="44">
        <f t="shared" si="17"/>
        <v>0</v>
      </c>
      <c r="H142" s="99" t="s">
        <v>15</v>
      </c>
    </row>
    <row r="143" spans="1:8" s="14" customFormat="1" ht="39.75" customHeight="1" thickBot="1" x14ac:dyDescent="0.35">
      <c r="A143" s="101" t="s">
        <v>15</v>
      </c>
      <c r="B143" s="91" t="s">
        <v>15</v>
      </c>
      <c r="C143" s="91" t="s">
        <v>15</v>
      </c>
      <c r="D143" s="41" t="s">
        <v>17</v>
      </c>
      <c r="E143" s="42">
        <f t="shared" si="18"/>
        <v>3.25</v>
      </c>
      <c r="F143" s="43">
        <v>5</v>
      </c>
      <c r="G143" s="44">
        <f t="shared" si="17"/>
        <v>0</v>
      </c>
      <c r="H143" s="99" t="s">
        <v>15</v>
      </c>
    </row>
    <row r="144" spans="1:8" s="14" customFormat="1" ht="39.75" customHeight="1" thickBot="1" x14ac:dyDescent="0.35">
      <c r="A144" s="101" t="s">
        <v>15</v>
      </c>
      <c r="B144" s="91" t="s">
        <v>15</v>
      </c>
      <c r="C144" s="91" t="s">
        <v>15</v>
      </c>
      <c r="D144" s="41" t="s">
        <v>136</v>
      </c>
      <c r="E144" s="42">
        <f t="shared" si="18"/>
        <v>3.25</v>
      </c>
      <c r="F144" s="43">
        <v>5</v>
      </c>
      <c r="G144" s="44">
        <f t="shared" si="17"/>
        <v>0</v>
      </c>
      <c r="H144" s="99" t="s">
        <v>15</v>
      </c>
    </row>
    <row r="145" spans="1:8" s="14" customFormat="1" ht="39.75" customHeight="1" thickBot="1" x14ac:dyDescent="0.35">
      <c r="A145" s="101" t="s">
        <v>15</v>
      </c>
      <c r="B145" s="91" t="s">
        <v>15</v>
      </c>
      <c r="C145" s="91" t="s">
        <v>15</v>
      </c>
      <c r="D145" s="41" t="s">
        <v>121</v>
      </c>
      <c r="E145" s="42">
        <f t="shared" si="18"/>
        <v>1.9500000000000002</v>
      </c>
      <c r="F145" s="43">
        <v>3</v>
      </c>
      <c r="G145" s="44">
        <f t="shared" si="17"/>
        <v>0</v>
      </c>
      <c r="H145" s="99" t="s">
        <v>15</v>
      </c>
    </row>
    <row r="146" spans="1:8" s="14" customFormat="1" ht="39.75" customHeight="1" thickBot="1" x14ac:dyDescent="0.35">
      <c r="A146" s="101" t="s">
        <v>15</v>
      </c>
      <c r="B146" s="91" t="s">
        <v>15</v>
      </c>
      <c r="C146" s="91" t="s">
        <v>15</v>
      </c>
      <c r="D146" s="41" t="s">
        <v>123</v>
      </c>
      <c r="E146" s="42">
        <f t="shared" si="18"/>
        <v>1.3</v>
      </c>
      <c r="F146" s="43">
        <v>2</v>
      </c>
      <c r="G146" s="44">
        <f t="shared" si="17"/>
        <v>0</v>
      </c>
      <c r="H146" s="99" t="s">
        <v>15</v>
      </c>
    </row>
    <row r="147" spans="1:8" s="14" customFormat="1" ht="39.75" customHeight="1" thickBot="1" x14ac:dyDescent="0.35">
      <c r="A147" s="101" t="s">
        <v>15</v>
      </c>
      <c r="B147" s="91" t="s">
        <v>15</v>
      </c>
      <c r="C147" s="91" t="s">
        <v>15</v>
      </c>
      <c r="D147" s="41" t="s">
        <v>47</v>
      </c>
      <c r="E147" s="42">
        <f t="shared" si="18"/>
        <v>0.65</v>
      </c>
      <c r="F147" s="43">
        <v>1</v>
      </c>
      <c r="G147" s="44">
        <f t="shared" si="17"/>
        <v>0</v>
      </c>
      <c r="H147" s="99" t="s">
        <v>15</v>
      </c>
    </row>
    <row r="148" spans="1:8" s="14" customFormat="1" ht="39.75" customHeight="1" thickBot="1" x14ac:dyDescent="0.35">
      <c r="A148" s="101" t="s">
        <v>15</v>
      </c>
      <c r="B148" s="91" t="s">
        <v>15</v>
      </c>
      <c r="C148" s="91" t="s">
        <v>15</v>
      </c>
      <c r="D148" s="41" t="s">
        <v>32</v>
      </c>
      <c r="E148" s="42">
        <f t="shared" si="13"/>
        <v>0.65</v>
      </c>
      <c r="F148" s="43">
        <v>1</v>
      </c>
      <c r="G148" s="44">
        <f t="shared" si="17"/>
        <v>0</v>
      </c>
      <c r="H148" s="99" t="s">
        <v>15</v>
      </c>
    </row>
    <row r="149" spans="1:8" s="14" customFormat="1" ht="39.75" customHeight="1" thickBot="1" x14ac:dyDescent="0.35">
      <c r="A149" s="101" t="s">
        <v>15</v>
      </c>
      <c r="B149" s="91" t="s">
        <v>15</v>
      </c>
      <c r="C149" s="91" t="s">
        <v>15</v>
      </c>
      <c r="D149" s="45" t="s">
        <v>43</v>
      </c>
      <c r="E149" s="46">
        <f t="shared" si="13"/>
        <v>0.32500000000000001</v>
      </c>
      <c r="F149" s="23">
        <v>0.5</v>
      </c>
      <c r="G149" s="47">
        <f t="shared" si="17"/>
        <v>0</v>
      </c>
      <c r="H149" s="99" t="s">
        <v>15</v>
      </c>
    </row>
    <row r="150" spans="1:8" s="14" customFormat="1" ht="39.75" customHeight="1" thickBot="1" x14ac:dyDescent="0.35">
      <c r="A150" s="101" t="s">
        <v>15</v>
      </c>
      <c r="B150" s="91" t="s">
        <v>15</v>
      </c>
      <c r="C150" s="29" t="s">
        <v>138</v>
      </c>
      <c r="D150" s="48" t="s">
        <v>26</v>
      </c>
      <c r="E150" s="19">
        <f t="shared" si="13"/>
        <v>13</v>
      </c>
      <c r="F150" s="22">
        <v>20</v>
      </c>
      <c r="G150" s="25">
        <f t="shared" si="17"/>
        <v>0</v>
      </c>
      <c r="H150" s="31"/>
    </row>
    <row r="151" spans="1:8" s="14" customFormat="1" ht="39.75" customHeight="1" thickBot="1" x14ac:dyDescent="0.35">
      <c r="A151" s="101" t="s">
        <v>44</v>
      </c>
      <c r="B151" s="91" t="s">
        <v>13</v>
      </c>
      <c r="C151" s="91" t="s">
        <v>183</v>
      </c>
      <c r="D151" s="37" t="s">
        <v>28</v>
      </c>
      <c r="E151" s="38">
        <f t="shared" ref="E151" si="19">F151*0.65</f>
        <v>29.25</v>
      </c>
      <c r="F151" s="39">
        <v>45</v>
      </c>
      <c r="G151" s="40">
        <f t="shared" ref="G151" si="20">$G$1*E151+$G$2*F151</f>
        <v>0</v>
      </c>
      <c r="H151" s="99" t="s">
        <v>269</v>
      </c>
    </row>
    <row r="152" spans="1:8" s="14" customFormat="1" ht="39.75" customHeight="1" thickBot="1" x14ac:dyDescent="0.35">
      <c r="A152" s="101" t="s">
        <v>15</v>
      </c>
      <c r="B152" s="91" t="s">
        <v>15</v>
      </c>
      <c r="C152" s="91" t="s">
        <v>15</v>
      </c>
      <c r="D152" s="41" t="s">
        <v>216</v>
      </c>
      <c r="E152" s="42">
        <f t="shared" si="13"/>
        <v>19.5</v>
      </c>
      <c r="F152" s="43">
        <v>30</v>
      </c>
      <c r="G152" s="44">
        <f t="shared" ref="G152:G167" si="21">$G$1*E152+$G$2*F152</f>
        <v>0</v>
      </c>
      <c r="H152" s="99" t="s">
        <v>15</v>
      </c>
    </row>
    <row r="153" spans="1:8" s="14" customFormat="1" ht="39.75" customHeight="1" thickBot="1" x14ac:dyDescent="0.35">
      <c r="A153" s="101" t="s">
        <v>15</v>
      </c>
      <c r="B153" s="91" t="s">
        <v>15</v>
      </c>
      <c r="C153" s="91" t="s">
        <v>15</v>
      </c>
      <c r="D153" s="41" t="s">
        <v>45</v>
      </c>
      <c r="E153" s="42">
        <f t="shared" si="13"/>
        <v>16.25</v>
      </c>
      <c r="F153" s="43">
        <v>25</v>
      </c>
      <c r="G153" s="44">
        <f t="shared" si="21"/>
        <v>0</v>
      </c>
      <c r="H153" s="99" t="s">
        <v>15</v>
      </c>
    </row>
    <row r="154" spans="1:8" s="14" customFormat="1" ht="39.75" customHeight="1" thickBot="1" x14ac:dyDescent="0.35">
      <c r="A154" s="101" t="s">
        <v>15</v>
      </c>
      <c r="B154" s="91" t="s">
        <v>15</v>
      </c>
      <c r="C154" s="91" t="s">
        <v>15</v>
      </c>
      <c r="D154" s="41" t="s">
        <v>131</v>
      </c>
      <c r="E154" s="42">
        <f t="shared" si="13"/>
        <v>1.9500000000000002</v>
      </c>
      <c r="F154" s="43">
        <v>3</v>
      </c>
      <c r="G154" s="44">
        <f t="shared" si="21"/>
        <v>0</v>
      </c>
      <c r="H154" s="99" t="s">
        <v>15</v>
      </c>
    </row>
    <row r="155" spans="1:8" s="14" customFormat="1" ht="39.75" customHeight="1" thickBot="1" x14ac:dyDescent="0.35">
      <c r="A155" s="101" t="s">
        <v>15</v>
      </c>
      <c r="B155" s="91" t="s">
        <v>15</v>
      </c>
      <c r="C155" s="91" t="s">
        <v>15</v>
      </c>
      <c r="D155" s="41" t="s">
        <v>46</v>
      </c>
      <c r="E155" s="42">
        <f t="shared" si="13"/>
        <v>1.9500000000000002</v>
      </c>
      <c r="F155" s="43">
        <v>3</v>
      </c>
      <c r="G155" s="44">
        <f t="shared" si="21"/>
        <v>0</v>
      </c>
      <c r="H155" s="99" t="s">
        <v>15</v>
      </c>
    </row>
    <row r="156" spans="1:8" s="14" customFormat="1" ht="39.75" customHeight="1" thickBot="1" x14ac:dyDescent="0.35">
      <c r="A156" s="101" t="s">
        <v>15</v>
      </c>
      <c r="B156" s="91" t="s">
        <v>15</v>
      </c>
      <c r="C156" s="91" t="s">
        <v>15</v>
      </c>
      <c r="D156" s="41" t="s">
        <v>18</v>
      </c>
      <c r="E156" s="42">
        <f t="shared" si="13"/>
        <v>1.9500000000000002</v>
      </c>
      <c r="F156" s="43">
        <v>3</v>
      </c>
      <c r="G156" s="44">
        <f t="shared" si="21"/>
        <v>0</v>
      </c>
      <c r="H156" s="99" t="s">
        <v>15</v>
      </c>
    </row>
    <row r="157" spans="1:8" s="14" customFormat="1" ht="39.75" customHeight="1" thickBot="1" x14ac:dyDescent="0.35">
      <c r="A157" s="101" t="s">
        <v>15</v>
      </c>
      <c r="B157" s="91" t="s">
        <v>15</v>
      </c>
      <c r="C157" s="91" t="s">
        <v>15</v>
      </c>
      <c r="D157" s="41" t="s">
        <v>50</v>
      </c>
      <c r="E157" s="42">
        <f t="shared" si="13"/>
        <v>1.3</v>
      </c>
      <c r="F157" s="43">
        <v>2</v>
      </c>
      <c r="G157" s="44">
        <f t="shared" si="21"/>
        <v>0</v>
      </c>
      <c r="H157" s="99" t="s">
        <v>15</v>
      </c>
    </row>
    <row r="158" spans="1:8" s="14" customFormat="1" ht="39.75" customHeight="1" thickBot="1" x14ac:dyDescent="0.35">
      <c r="A158" s="101" t="s">
        <v>15</v>
      </c>
      <c r="B158" s="91" t="s">
        <v>15</v>
      </c>
      <c r="C158" s="91" t="s">
        <v>15</v>
      </c>
      <c r="D158" s="41" t="s">
        <v>268</v>
      </c>
      <c r="E158" s="42">
        <f t="shared" si="13"/>
        <v>0.65</v>
      </c>
      <c r="F158" s="43">
        <v>1</v>
      </c>
      <c r="G158" s="44">
        <f t="shared" si="21"/>
        <v>0</v>
      </c>
      <c r="H158" s="99" t="s">
        <v>15</v>
      </c>
    </row>
    <row r="159" spans="1:8" s="14" customFormat="1" ht="39.75" customHeight="1" thickBot="1" x14ac:dyDescent="0.35">
      <c r="A159" s="101" t="s">
        <v>15</v>
      </c>
      <c r="B159" s="91" t="s">
        <v>15</v>
      </c>
      <c r="C159" s="91" t="s">
        <v>15</v>
      </c>
      <c r="D159" s="41" t="s">
        <v>128</v>
      </c>
      <c r="E159" s="42">
        <f t="shared" si="13"/>
        <v>0.65</v>
      </c>
      <c r="F159" s="43">
        <v>1</v>
      </c>
      <c r="G159" s="44">
        <f t="shared" si="21"/>
        <v>0</v>
      </c>
      <c r="H159" s="99" t="s">
        <v>15</v>
      </c>
    </row>
    <row r="160" spans="1:8" s="14" customFormat="1" ht="39.75" customHeight="1" thickBot="1" x14ac:dyDescent="0.35">
      <c r="A160" s="101" t="s">
        <v>15</v>
      </c>
      <c r="B160" s="91" t="s">
        <v>15</v>
      </c>
      <c r="C160" s="91" t="s">
        <v>15</v>
      </c>
      <c r="D160" s="45" t="s">
        <v>123</v>
      </c>
      <c r="E160" s="46">
        <f t="shared" si="13"/>
        <v>0.65</v>
      </c>
      <c r="F160" s="23">
        <v>1</v>
      </c>
      <c r="G160" s="47">
        <f t="shared" si="21"/>
        <v>0</v>
      </c>
      <c r="H160" s="99" t="s">
        <v>15</v>
      </c>
    </row>
    <row r="161" spans="1:8" s="14" customFormat="1" ht="39.75" customHeight="1" thickBot="1" x14ac:dyDescent="0.35">
      <c r="A161" s="101" t="s">
        <v>15</v>
      </c>
      <c r="B161" s="91" t="s">
        <v>15</v>
      </c>
      <c r="C161" s="91" t="s">
        <v>148</v>
      </c>
      <c r="D161" s="37" t="s">
        <v>22</v>
      </c>
      <c r="E161" s="38">
        <f t="shared" si="13"/>
        <v>32.5</v>
      </c>
      <c r="F161" s="39">
        <v>50</v>
      </c>
      <c r="G161" s="40">
        <f t="shared" si="21"/>
        <v>0</v>
      </c>
      <c r="H161" s="85" t="s">
        <v>226</v>
      </c>
    </row>
    <row r="162" spans="1:8" s="14" customFormat="1" ht="39.75" customHeight="1" thickBot="1" x14ac:dyDescent="0.35">
      <c r="A162" s="101" t="s">
        <v>15</v>
      </c>
      <c r="B162" s="91" t="s">
        <v>15</v>
      </c>
      <c r="C162" s="91" t="s">
        <v>15</v>
      </c>
      <c r="D162" s="41" t="s">
        <v>18</v>
      </c>
      <c r="E162" s="42">
        <f t="shared" si="13"/>
        <v>6.5</v>
      </c>
      <c r="F162" s="53">
        <v>10</v>
      </c>
      <c r="G162" s="54">
        <f t="shared" si="21"/>
        <v>0</v>
      </c>
      <c r="H162" s="86"/>
    </row>
    <row r="163" spans="1:8" s="14" customFormat="1" ht="39.75" customHeight="1" thickBot="1" x14ac:dyDescent="0.35">
      <c r="A163" s="101" t="s">
        <v>15</v>
      </c>
      <c r="B163" s="91" t="s">
        <v>15</v>
      </c>
      <c r="C163" s="91" t="s">
        <v>15</v>
      </c>
      <c r="D163" s="41" t="s">
        <v>17</v>
      </c>
      <c r="E163" s="42">
        <f t="shared" si="13"/>
        <v>3.25</v>
      </c>
      <c r="F163" s="43">
        <v>5</v>
      </c>
      <c r="G163" s="44">
        <f t="shared" si="21"/>
        <v>0</v>
      </c>
      <c r="H163" s="86"/>
    </row>
    <row r="164" spans="1:8" s="14" customFormat="1" ht="39.75" customHeight="1" thickBot="1" x14ac:dyDescent="0.35">
      <c r="A164" s="101" t="s">
        <v>15</v>
      </c>
      <c r="B164" s="91" t="s">
        <v>15</v>
      </c>
      <c r="C164" s="91" t="s">
        <v>15</v>
      </c>
      <c r="D164" s="41" t="s">
        <v>135</v>
      </c>
      <c r="E164" s="42">
        <f t="shared" si="13"/>
        <v>1.3</v>
      </c>
      <c r="F164" s="43">
        <v>2</v>
      </c>
      <c r="G164" s="44">
        <f t="shared" si="21"/>
        <v>0</v>
      </c>
      <c r="H164" s="86"/>
    </row>
    <row r="165" spans="1:8" s="14" customFormat="1" ht="39.75" customHeight="1" thickBot="1" x14ac:dyDescent="0.35">
      <c r="A165" s="101" t="s">
        <v>15</v>
      </c>
      <c r="B165" s="91" t="s">
        <v>15</v>
      </c>
      <c r="C165" s="91" t="s">
        <v>15</v>
      </c>
      <c r="D165" s="41" t="s">
        <v>19</v>
      </c>
      <c r="E165" s="42">
        <f t="shared" ref="E165:E219" si="22">F165*0.65</f>
        <v>0.65</v>
      </c>
      <c r="F165" s="43">
        <v>1</v>
      </c>
      <c r="G165" s="44">
        <f t="shared" si="21"/>
        <v>0</v>
      </c>
      <c r="H165" s="86"/>
    </row>
    <row r="166" spans="1:8" s="14" customFormat="1" ht="39.75" customHeight="1" thickBot="1" x14ac:dyDescent="0.35">
      <c r="A166" s="101" t="s">
        <v>15</v>
      </c>
      <c r="B166" s="91" t="s">
        <v>15</v>
      </c>
      <c r="C166" s="91" t="s">
        <v>15</v>
      </c>
      <c r="D166" s="41" t="s">
        <v>50</v>
      </c>
      <c r="E166" s="42">
        <f t="shared" si="22"/>
        <v>0.65</v>
      </c>
      <c r="F166" s="43">
        <v>1</v>
      </c>
      <c r="G166" s="44">
        <f t="shared" si="21"/>
        <v>0</v>
      </c>
      <c r="H166" s="87"/>
    </row>
    <row r="167" spans="1:8" s="14" customFormat="1" ht="39.75" customHeight="1" thickBot="1" x14ac:dyDescent="0.35">
      <c r="A167" s="101" t="s">
        <v>15</v>
      </c>
      <c r="B167" s="91" t="s">
        <v>15</v>
      </c>
      <c r="C167" s="91" t="s">
        <v>15</v>
      </c>
      <c r="D167" s="45" t="s">
        <v>31</v>
      </c>
      <c r="E167" s="46">
        <f t="shared" si="22"/>
        <v>0.19500000000000001</v>
      </c>
      <c r="F167" s="23">
        <v>0.3</v>
      </c>
      <c r="G167" s="47">
        <f t="shared" si="21"/>
        <v>0</v>
      </c>
      <c r="H167" s="68" t="s">
        <v>232</v>
      </c>
    </row>
    <row r="168" spans="1:8" s="14" customFormat="1" ht="39.75" customHeight="1" thickBot="1" x14ac:dyDescent="0.35">
      <c r="A168" s="101" t="s">
        <v>15</v>
      </c>
      <c r="B168" s="91" t="s">
        <v>15</v>
      </c>
      <c r="C168" s="91" t="s">
        <v>184</v>
      </c>
      <c r="D168" s="37" t="s">
        <v>48</v>
      </c>
      <c r="E168" s="38">
        <f t="shared" si="22"/>
        <v>1.3</v>
      </c>
      <c r="F168" s="39">
        <v>2</v>
      </c>
      <c r="G168" s="40">
        <f t="shared" ref="G168" si="23">$G$1*E168+$G$2*F168</f>
        <v>0</v>
      </c>
      <c r="H168" s="99" t="s">
        <v>96</v>
      </c>
    </row>
    <row r="169" spans="1:8" s="14" customFormat="1" ht="39.75" customHeight="1" thickBot="1" x14ac:dyDescent="0.35">
      <c r="A169" s="101" t="s">
        <v>15</v>
      </c>
      <c r="B169" s="91" t="s">
        <v>15</v>
      </c>
      <c r="C169" s="91" t="s">
        <v>15</v>
      </c>
      <c r="D169" s="41" t="s">
        <v>32</v>
      </c>
      <c r="E169" s="42">
        <f t="shared" ref="E169" si="24">F169*0.65</f>
        <v>0.97500000000000009</v>
      </c>
      <c r="F169" s="43">
        <v>1.5</v>
      </c>
      <c r="G169" s="44">
        <f t="shared" ref="G169" si="25">$G$1*E169+$G$2*F169</f>
        <v>0</v>
      </c>
      <c r="H169" s="99" t="s">
        <v>15</v>
      </c>
    </row>
    <row r="170" spans="1:8" s="14" customFormat="1" ht="39.75" customHeight="1" thickBot="1" x14ac:dyDescent="0.35">
      <c r="A170" s="101" t="s">
        <v>15</v>
      </c>
      <c r="B170" s="91" t="s">
        <v>15</v>
      </c>
      <c r="C170" s="91" t="s">
        <v>15</v>
      </c>
      <c r="D170" s="45" t="s">
        <v>31</v>
      </c>
      <c r="E170" s="56">
        <f t="shared" si="22"/>
        <v>0.13</v>
      </c>
      <c r="F170" s="24">
        <v>0.2</v>
      </c>
      <c r="G170" s="57">
        <f t="shared" ref="G170:G178" si="26">$G$1*E170+$G$2*F170</f>
        <v>0</v>
      </c>
      <c r="H170" s="99" t="s">
        <v>15</v>
      </c>
    </row>
    <row r="171" spans="1:8" s="14" customFormat="1" ht="39.75" customHeight="1" thickBot="1" x14ac:dyDescent="0.35">
      <c r="A171" s="101" t="s">
        <v>15</v>
      </c>
      <c r="B171" s="91" t="s">
        <v>15</v>
      </c>
      <c r="C171" s="29" t="s">
        <v>139</v>
      </c>
      <c r="D171" s="36" t="s">
        <v>33</v>
      </c>
      <c r="E171" s="58">
        <f t="shared" si="22"/>
        <v>13</v>
      </c>
      <c r="F171" s="59">
        <v>20</v>
      </c>
      <c r="G171" s="60">
        <f t="shared" si="26"/>
        <v>0</v>
      </c>
      <c r="H171" s="31"/>
    </row>
    <row r="172" spans="1:8" s="14" customFormat="1" ht="39.75" customHeight="1" thickBot="1" x14ac:dyDescent="0.35">
      <c r="A172" s="101" t="s">
        <v>49</v>
      </c>
      <c r="B172" s="91" t="s">
        <v>13</v>
      </c>
      <c r="C172" s="29" t="s">
        <v>14</v>
      </c>
      <c r="D172" s="32" t="s">
        <v>28</v>
      </c>
      <c r="E172" s="19">
        <f t="shared" si="22"/>
        <v>35.75</v>
      </c>
      <c r="F172" s="22">
        <v>55</v>
      </c>
      <c r="G172" s="25">
        <f t="shared" si="26"/>
        <v>0</v>
      </c>
      <c r="H172" s="31"/>
    </row>
    <row r="173" spans="1:8" s="14" customFormat="1" ht="39.75" customHeight="1" thickBot="1" x14ac:dyDescent="0.35">
      <c r="A173" s="101" t="s">
        <v>15</v>
      </c>
      <c r="B173" s="91" t="s">
        <v>15</v>
      </c>
      <c r="C173" s="91" t="s">
        <v>141</v>
      </c>
      <c r="D173" s="37" t="s">
        <v>162</v>
      </c>
      <c r="E173" s="38">
        <f t="shared" si="22"/>
        <v>22.75</v>
      </c>
      <c r="F173" s="39">
        <v>35</v>
      </c>
      <c r="G173" s="40">
        <f t="shared" si="26"/>
        <v>0</v>
      </c>
      <c r="H173" s="85" t="s">
        <v>97</v>
      </c>
    </row>
    <row r="174" spans="1:8" s="14" customFormat="1" ht="39.75" customHeight="1" thickBot="1" x14ac:dyDescent="0.35">
      <c r="A174" s="101" t="s">
        <v>15</v>
      </c>
      <c r="B174" s="91" t="s">
        <v>15</v>
      </c>
      <c r="C174" s="91" t="s">
        <v>15</v>
      </c>
      <c r="D174" s="41" t="s">
        <v>228</v>
      </c>
      <c r="E174" s="42">
        <f t="shared" si="22"/>
        <v>1.9500000000000002</v>
      </c>
      <c r="F174" s="43">
        <v>3</v>
      </c>
      <c r="G174" s="44">
        <f t="shared" si="26"/>
        <v>0</v>
      </c>
      <c r="H174" s="86"/>
    </row>
    <row r="175" spans="1:8" s="14" customFormat="1" ht="39.75" customHeight="1" thickBot="1" x14ac:dyDescent="0.35">
      <c r="A175" s="101" t="s">
        <v>15</v>
      </c>
      <c r="B175" s="91" t="s">
        <v>15</v>
      </c>
      <c r="C175" s="91" t="s">
        <v>15</v>
      </c>
      <c r="D175" s="41" t="s">
        <v>135</v>
      </c>
      <c r="E175" s="42">
        <f t="shared" si="22"/>
        <v>1.3</v>
      </c>
      <c r="F175" s="43">
        <v>2</v>
      </c>
      <c r="G175" s="44">
        <f t="shared" si="26"/>
        <v>0</v>
      </c>
      <c r="H175" s="86"/>
    </row>
    <row r="176" spans="1:8" s="14" customFormat="1" ht="39.75" customHeight="1" thickBot="1" x14ac:dyDescent="0.35">
      <c r="A176" s="101" t="s">
        <v>15</v>
      </c>
      <c r="B176" s="91" t="s">
        <v>15</v>
      </c>
      <c r="C176" s="91" t="s">
        <v>15</v>
      </c>
      <c r="D176" s="41" t="s">
        <v>122</v>
      </c>
      <c r="E176" s="42">
        <f t="shared" si="22"/>
        <v>0.65</v>
      </c>
      <c r="F176" s="43">
        <v>1</v>
      </c>
      <c r="G176" s="44">
        <f t="shared" si="26"/>
        <v>0</v>
      </c>
      <c r="H176" s="86"/>
    </row>
    <row r="177" spans="1:8" s="14" customFormat="1" ht="39.75" customHeight="1" thickBot="1" x14ac:dyDescent="0.35">
      <c r="A177" s="101" t="s">
        <v>15</v>
      </c>
      <c r="B177" s="91" t="s">
        <v>15</v>
      </c>
      <c r="C177" s="91" t="s">
        <v>15</v>
      </c>
      <c r="D177" s="41" t="s">
        <v>50</v>
      </c>
      <c r="E177" s="42">
        <f t="shared" si="22"/>
        <v>0.32500000000000001</v>
      </c>
      <c r="F177" s="43">
        <v>0.5</v>
      </c>
      <c r="G177" s="44">
        <f t="shared" si="26"/>
        <v>0</v>
      </c>
      <c r="H177" s="87"/>
    </row>
    <row r="178" spans="1:8" s="14" customFormat="1" ht="39.75" customHeight="1" thickBot="1" x14ac:dyDescent="0.35">
      <c r="A178" s="101" t="s">
        <v>15</v>
      </c>
      <c r="B178" s="91" t="s">
        <v>15</v>
      </c>
      <c r="C178" s="91" t="s">
        <v>15</v>
      </c>
      <c r="D178" s="45" t="s">
        <v>31</v>
      </c>
      <c r="E178" s="46">
        <f t="shared" si="22"/>
        <v>6.5000000000000002E-2</v>
      </c>
      <c r="F178" s="23">
        <v>0.1</v>
      </c>
      <c r="G178" s="47">
        <f t="shared" si="26"/>
        <v>0</v>
      </c>
      <c r="H178" s="68" t="s">
        <v>232</v>
      </c>
    </row>
    <row r="179" spans="1:8" s="14" customFormat="1" ht="39.75" customHeight="1" thickBot="1" x14ac:dyDescent="0.35">
      <c r="A179" s="101" t="s">
        <v>15</v>
      </c>
      <c r="B179" s="91" t="s">
        <v>15</v>
      </c>
      <c r="C179" s="91" t="s">
        <v>185</v>
      </c>
      <c r="D179" s="37" t="s">
        <v>270</v>
      </c>
      <c r="E179" s="38">
        <f t="shared" ref="E179" si="27">F179*0.65</f>
        <v>26</v>
      </c>
      <c r="F179" s="39">
        <v>40</v>
      </c>
      <c r="G179" s="40">
        <f t="shared" ref="G179" si="28">$G$1*E179+$G$2*F179</f>
        <v>0</v>
      </c>
      <c r="H179" s="99" t="s">
        <v>239</v>
      </c>
    </row>
    <row r="180" spans="1:8" s="14" customFormat="1" ht="39.75" customHeight="1" thickBot="1" x14ac:dyDescent="0.35">
      <c r="A180" s="101" t="s">
        <v>15</v>
      </c>
      <c r="B180" s="91" t="s">
        <v>15</v>
      </c>
      <c r="C180" s="91" t="s">
        <v>15</v>
      </c>
      <c r="D180" s="41" t="s">
        <v>121</v>
      </c>
      <c r="E180" s="42">
        <f t="shared" si="22"/>
        <v>3.25</v>
      </c>
      <c r="F180" s="43">
        <v>5</v>
      </c>
      <c r="G180" s="44">
        <f>$G$1*E180+$G$2*F180</f>
        <v>0</v>
      </c>
      <c r="H180" s="99" t="s">
        <v>15</v>
      </c>
    </row>
    <row r="181" spans="1:8" s="14" customFormat="1" ht="39.75" customHeight="1" thickBot="1" x14ac:dyDescent="0.35">
      <c r="A181" s="101" t="s">
        <v>15</v>
      </c>
      <c r="B181" s="91" t="s">
        <v>15</v>
      </c>
      <c r="C181" s="91" t="s">
        <v>15</v>
      </c>
      <c r="D181" s="41" t="s">
        <v>22</v>
      </c>
      <c r="E181" s="42">
        <f t="shared" si="22"/>
        <v>3.25</v>
      </c>
      <c r="F181" s="43">
        <v>5</v>
      </c>
      <c r="G181" s="44">
        <f>$G$1*E181+$G$2*F181</f>
        <v>0</v>
      </c>
      <c r="H181" s="99" t="s">
        <v>15</v>
      </c>
    </row>
    <row r="182" spans="1:8" s="14" customFormat="1" ht="39.75" customHeight="1" thickBot="1" x14ac:dyDescent="0.35">
      <c r="A182" s="101" t="s">
        <v>15</v>
      </c>
      <c r="B182" s="91" t="s">
        <v>15</v>
      </c>
      <c r="C182" s="91" t="s">
        <v>15</v>
      </c>
      <c r="D182" s="41" t="s">
        <v>124</v>
      </c>
      <c r="E182" s="42">
        <f t="shared" si="22"/>
        <v>3.25</v>
      </c>
      <c r="F182" s="43">
        <v>5</v>
      </c>
      <c r="G182" s="44">
        <f>$G$1*E182+$G$2*F182</f>
        <v>0</v>
      </c>
      <c r="H182" s="99" t="s">
        <v>15</v>
      </c>
    </row>
    <row r="183" spans="1:8" s="14" customFormat="1" ht="39.75" customHeight="1" thickBot="1" x14ac:dyDescent="0.35">
      <c r="A183" s="101" t="s">
        <v>15</v>
      </c>
      <c r="B183" s="91" t="s">
        <v>15</v>
      </c>
      <c r="C183" s="91" t="s">
        <v>15</v>
      </c>
      <c r="D183" s="41" t="s">
        <v>46</v>
      </c>
      <c r="E183" s="42">
        <f t="shared" ref="E183:E188" si="29">F183*0.65</f>
        <v>3.25</v>
      </c>
      <c r="F183" s="43">
        <v>5</v>
      </c>
      <c r="G183" s="44">
        <f t="shared" ref="G183:G188" si="30">$G$1*E183+$G$2*F183</f>
        <v>0</v>
      </c>
      <c r="H183" s="99" t="s">
        <v>15</v>
      </c>
    </row>
    <row r="184" spans="1:8" s="14" customFormat="1" ht="39.75" customHeight="1" thickBot="1" x14ac:dyDescent="0.35">
      <c r="A184" s="101" t="s">
        <v>15</v>
      </c>
      <c r="B184" s="91" t="s">
        <v>15</v>
      </c>
      <c r="C184" s="91" t="s">
        <v>15</v>
      </c>
      <c r="D184" s="41" t="s">
        <v>123</v>
      </c>
      <c r="E184" s="42">
        <f t="shared" si="29"/>
        <v>3.25</v>
      </c>
      <c r="F184" s="43">
        <v>5</v>
      </c>
      <c r="G184" s="44">
        <f t="shared" si="30"/>
        <v>0</v>
      </c>
      <c r="H184" s="99" t="s">
        <v>15</v>
      </c>
    </row>
    <row r="185" spans="1:8" s="14" customFormat="1" ht="39.75" customHeight="1" thickBot="1" x14ac:dyDescent="0.35">
      <c r="A185" s="101" t="s">
        <v>15</v>
      </c>
      <c r="B185" s="91" t="s">
        <v>15</v>
      </c>
      <c r="C185" s="91" t="s">
        <v>15</v>
      </c>
      <c r="D185" s="41" t="s">
        <v>47</v>
      </c>
      <c r="E185" s="42">
        <f t="shared" si="29"/>
        <v>0.65</v>
      </c>
      <c r="F185" s="43">
        <v>1</v>
      </c>
      <c r="G185" s="44">
        <f t="shared" si="30"/>
        <v>0</v>
      </c>
      <c r="H185" s="99" t="s">
        <v>15</v>
      </c>
    </row>
    <row r="186" spans="1:8" s="14" customFormat="1" ht="39.75" customHeight="1" thickBot="1" x14ac:dyDescent="0.35">
      <c r="A186" s="101" t="s">
        <v>15</v>
      </c>
      <c r="B186" s="91" t="s">
        <v>15</v>
      </c>
      <c r="C186" s="91" t="s">
        <v>15</v>
      </c>
      <c r="D186" s="41" t="s">
        <v>50</v>
      </c>
      <c r="E186" s="42">
        <f t="shared" si="29"/>
        <v>0.32500000000000001</v>
      </c>
      <c r="F186" s="43">
        <v>0.5</v>
      </c>
      <c r="G186" s="44">
        <f t="shared" si="30"/>
        <v>0</v>
      </c>
      <c r="H186" s="99" t="s">
        <v>15</v>
      </c>
    </row>
    <row r="187" spans="1:8" s="14" customFormat="1" ht="39.75" customHeight="1" thickBot="1" x14ac:dyDescent="0.35">
      <c r="A187" s="101" t="s">
        <v>15</v>
      </c>
      <c r="B187" s="91" t="s">
        <v>15</v>
      </c>
      <c r="C187" s="91" t="s">
        <v>15</v>
      </c>
      <c r="D187" s="41" t="s">
        <v>51</v>
      </c>
      <c r="E187" s="42">
        <f t="shared" si="29"/>
        <v>0.32500000000000001</v>
      </c>
      <c r="F187" s="43">
        <v>0.5</v>
      </c>
      <c r="G187" s="44">
        <f t="shared" si="30"/>
        <v>0</v>
      </c>
      <c r="H187" s="99" t="s">
        <v>15</v>
      </c>
    </row>
    <row r="188" spans="1:8" s="14" customFormat="1" ht="39.75" customHeight="1" thickBot="1" x14ac:dyDescent="0.35">
      <c r="A188" s="101" t="s">
        <v>15</v>
      </c>
      <c r="B188" s="91" t="s">
        <v>15</v>
      </c>
      <c r="C188" s="91" t="s">
        <v>15</v>
      </c>
      <c r="D188" s="45" t="s">
        <v>31</v>
      </c>
      <c r="E188" s="46">
        <f t="shared" si="29"/>
        <v>6.5000000000000002E-2</v>
      </c>
      <c r="F188" s="23">
        <v>0.1</v>
      </c>
      <c r="G188" s="47">
        <f t="shared" si="30"/>
        <v>0</v>
      </c>
      <c r="H188" s="99" t="s">
        <v>15</v>
      </c>
    </row>
    <row r="189" spans="1:8" s="14" customFormat="1" ht="39.75" customHeight="1" thickBot="1" x14ac:dyDescent="0.35">
      <c r="A189" s="101" t="s">
        <v>15</v>
      </c>
      <c r="B189" s="91" t="s">
        <v>15</v>
      </c>
      <c r="C189" s="91" t="s">
        <v>186</v>
      </c>
      <c r="D189" s="37" t="s">
        <v>155</v>
      </c>
      <c r="E189" s="38">
        <f t="shared" si="22"/>
        <v>26</v>
      </c>
      <c r="F189" s="39">
        <v>40</v>
      </c>
      <c r="G189" s="40">
        <f t="shared" ref="G189:G213" si="31">$G$1*E189+$G$2*F189</f>
        <v>0</v>
      </c>
      <c r="H189" s="99" t="s">
        <v>240</v>
      </c>
    </row>
    <row r="190" spans="1:8" s="14" customFormat="1" ht="39.75" customHeight="1" thickBot="1" x14ac:dyDescent="0.35">
      <c r="A190" s="101" t="s">
        <v>15</v>
      </c>
      <c r="B190" s="91" t="s">
        <v>15</v>
      </c>
      <c r="C190" s="91" t="s">
        <v>15</v>
      </c>
      <c r="D190" s="41" t="s">
        <v>32</v>
      </c>
      <c r="E190" s="42">
        <f t="shared" si="22"/>
        <v>0.97500000000000009</v>
      </c>
      <c r="F190" s="43">
        <v>1.5</v>
      </c>
      <c r="G190" s="44">
        <f t="shared" si="31"/>
        <v>0</v>
      </c>
      <c r="H190" s="99" t="s">
        <v>15</v>
      </c>
    </row>
    <row r="191" spans="1:8" s="14" customFormat="1" ht="39.75" customHeight="1" thickBot="1" x14ac:dyDescent="0.35">
      <c r="A191" s="101" t="s">
        <v>15</v>
      </c>
      <c r="B191" s="91" t="s">
        <v>15</v>
      </c>
      <c r="C191" s="91" t="s">
        <v>15</v>
      </c>
      <c r="D191" s="41" t="s">
        <v>229</v>
      </c>
      <c r="E191" s="42">
        <f t="shared" si="22"/>
        <v>0.97500000000000009</v>
      </c>
      <c r="F191" s="43">
        <v>1.5</v>
      </c>
      <c r="G191" s="44">
        <f t="shared" si="31"/>
        <v>0</v>
      </c>
      <c r="H191" s="99" t="s">
        <v>15</v>
      </c>
    </row>
    <row r="192" spans="1:8" s="14" customFormat="1" ht="39.75" customHeight="1" thickBot="1" x14ac:dyDescent="0.35">
      <c r="A192" s="101" t="s">
        <v>15</v>
      </c>
      <c r="B192" s="91" t="s">
        <v>15</v>
      </c>
      <c r="C192" s="91" t="s">
        <v>15</v>
      </c>
      <c r="D192" s="41" t="s">
        <v>31</v>
      </c>
      <c r="E192" s="42">
        <f t="shared" si="22"/>
        <v>0.13</v>
      </c>
      <c r="F192" s="43">
        <v>0.2</v>
      </c>
      <c r="G192" s="44">
        <f t="shared" si="31"/>
        <v>0</v>
      </c>
      <c r="H192" s="99" t="s">
        <v>15</v>
      </c>
    </row>
    <row r="193" spans="1:8" s="14" customFormat="1" ht="39.75" customHeight="1" thickBot="1" x14ac:dyDescent="0.35">
      <c r="A193" s="101" t="s">
        <v>15</v>
      </c>
      <c r="B193" s="91" t="s">
        <v>15</v>
      </c>
      <c r="C193" s="91" t="s">
        <v>15</v>
      </c>
      <c r="D193" s="45" t="s">
        <v>43</v>
      </c>
      <c r="E193" s="46">
        <f t="shared" si="22"/>
        <v>0.13</v>
      </c>
      <c r="F193" s="23">
        <v>0.2</v>
      </c>
      <c r="G193" s="47">
        <f t="shared" si="31"/>
        <v>0</v>
      </c>
      <c r="H193" s="99" t="s">
        <v>15</v>
      </c>
    </row>
    <row r="194" spans="1:8" s="14" customFormat="1" ht="39.75" customHeight="1" thickBot="1" x14ac:dyDescent="0.35">
      <c r="A194" s="101" t="s">
        <v>15</v>
      </c>
      <c r="B194" s="91" t="s">
        <v>15</v>
      </c>
      <c r="C194" s="29" t="s">
        <v>138</v>
      </c>
      <c r="D194" s="48" t="s">
        <v>26</v>
      </c>
      <c r="E194" s="19">
        <f t="shared" si="22"/>
        <v>13</v>
      </c>
      <c r="F194" s="22">
        <v>20</v>
      </c>
      <c r="G194" s="25">
        <f t="shared" si="31"/>
        <v>0</v>
      </c>
      <c r="H194" s="31"/>
    </row>
    <row r="195" spans="1:8" s="14" customFormat="1" ht="39.75" customHeight="1" thickBot="1" x14ac:dyDescent="0.35">
      <c r="A195" s="101" t="s">
        <v>52</v>
      </c>
      <c r="B195" s="91" t="s">
        <v>13</v>
      </c>
      <c r="C195" s="91" t="s">
        <v>187</v>
      </c>
      <c r="D195" s="37" t="s">
        <v>28</v>
      </c>
      <c r="E195" s="38">
        <f t="shared" si="22"/>
        <v>26</v>
      </c>
      <c r="F195" s="39">
        <v>40</v>
      </c>
      <c r="G195" s="40">
        <f t="shared" si="31"/>
        <v>0</v>
      </c>
      <c r="H195" s="99" t="s">
        <v>98</v>
      </c>
    </row>
    <row r="196" spans="1:8" s="14" customFormat="1" ht="39.75" customHeight="1" thickBot="1" x14ac:dyDescent="0.35">
      <c r="A196" s="101" t="s">
        <v>15</v>
      </c>
      <c r="B196" s="91" t="s">
        <v>15</v>
      </c>
      <c r="C196" s="91" t="s">
        <v>15</v>
      </c>
      <c r="D196" s="41" t="s">
        <v>22</v>
      </c>
      <c r="E196" s="42">
        <f t="shared" si="22"/>
        <v>9.75</v>
      </c>
      <c r="F196" s="43">
        <v>15</v>
      </c>
      <c r="G196" s="44">
        <f t="shared" si="31"/>
        <v>0</v>
      </c>
      <c r="H196" s="99" t="s">
        <v>15</v>
      </c>
    </row>
    <row r="197" spans="1:8" s="14" customFormat="1" ht="39.75" customHeight="1" thickBot="1" x14ac:dyDescent="0.35">
      <c r="A197" s="101" t="s">
        <v>15</v>
      </c>
      <c r="B197" s="91" t="s">
        <v>15</v>
      </c>
      <c r="C197" s="91" t="s">
        <v>15</v>
      </c>
      <c r="D197" s="41" t="s">
        <v>17</v>
      </c>
      <c r="E197" s="42">
        <f t="shared" si="22"/>
        <v>6.5</v>
      </c>
      <c r="F197" s="43">
        <v>10</v>
      </c>
      <c r="G197" s="44">
        <f t="shared" si="31"/>
        <v>0</v>
      </c>
      <c r="H197" s="99" t="s">
        <v>15</v>
      </c>
    </row>
    <row r="198" spans="1:8" s="14" customFormat="1" ht="39.75" customHeight="1" thickBot="1" x14ac:dyDescent="0.35">
      <c r="A198" s="101" t="s">
        <v>15</v>
      </c>
      <c r="B198" s="91" t="s">
        <v>15</v>
      </c>
      <c r="C198" s="91" t="s">
        <v>15</v>
      </c>
      <c r="D198" s="41" t="s">
        <v>53</v>
      </c>
      <c r="E198" s="42">
        <f t="shared" si="22"/>
        <v>6.5</v>
      </c>
      <c r="F198" s="43">
        <v>10</v>
      </c>
      <c r="G198" s="44">
        <f t="shared" si="31"/>
        <v>0</v>
      </c>
      <c r="H198" s="99" t="s">
        <v>15</v>
      </c>
    </row>
    <row r="199" spans="1:8" s="14" customFormat="1" ht="39.75" customHeight="1" thickBot="1" x14ac:dyDescent="0.35">
      <c r="A199" s="101" t="s">
        <v>15</v>
      </c>
      <c r="B199" s="91" t="s">
        <v>15</v>
      </c>
      <c r="C199" s="91" t="s">
        <v>15</v>
      </c>
      <c r="D199" s="41" t="s">
        <v>126</v>
      </c>
      <c r="E199" s="42">
        <f t="shared" si="22"/>
        <v>3.25</v>
      </c>
      <c r="F199" s="43">
        <v>5</v>
      </c>
      <c r="G199" s="44">
        <f t="shared" si="31"/>
        <v>0</v>
      </c>
      <c r="H199" s="99" t="s">
        <v>15</v>
      </c>
    </row>
    <row r="200" spans="1:8" s="14" customFormat="1" ht="39.75" customHeight="1" thickBot="1" x14ac:dyDescent="0.35">
      <c r="A200" s="101" t="s">
        <v>15</v>
      </c>
      <c r="B200" s="91" t="s">
        <v>15</v>
      </c>
      <c r="C200" s="91" t="s">
        <v>15</v>
      </c>
      <c r="D200" s="41" t="s">
        <v>121</v>
      </c>
      <c r="E200" s="42">
        <f t="shared" si="22"/>
        <v>1.3</v>
      </c>
      <c r="F200" s="43">
        <v>2</v>
      </c>
      <c r="G200" s="44">
        <f t="shared" si="31"/>
        <v>0</v>
      </c>
      <c r="H200" s="99" t="s">
        <v>15</v>
      </c>
    </row>
    <row r="201" spans="1:8" s="14" customFormat="1" ht="39.75" customHeight="1" thickBot="1" x14ac:dyDescent="0.35">
      <c r="A201" s="101" t="s">
        <v>15</v>
      </c>
      <c r="B201" s="91" t="s">
        <v>15</v>
      </c>
      <c r="C201" s="91" t="s">
        <v>15</v>
      </c>
      <c r="D201" s="41" t="s">
        <v>32</v>
      </c>
      <c r="E201" s="42">
        <f t="shared" si="22"/>
        <v>0.65</v>
      </c>
      <c r="F201" s="43">
        <v>1</v>
      </c>
      <c r="G201" s="44">
        <f t="shared" si="31"/>
        <v>0</v>
      </c>
      <c r="H201" s="99" t="s">
        <v>15</v>
      </c>
    </row>
    <row r="202" spans="1:8" s="14" customFormat="1" ht="39.75" customHeight="1" thickBot="1" x14ac:dyDescent="0.35">
      <c r="A202" s="101" t="s">
        <v>15</v>
      </c>
      <c r="B202" s="91" t="s">
        <v>15</v>
      </c>
      <c r="C202" s="91" t="s">
        <v>15</v>
      </c>
      <c r="D202" s="41" t="s">
        <v>123</v>
      </c>
      <c r="E202" s="42">
        <f t="shared" si="22"/>
        <v>0.65</v>
      </c>
      <c r="F202" s="43">
        <v>1</v>
      </c>
      <c r="G202" s="44">
        <f t="shared" si="31"/>
        <v>0</v>
      </c>
      <c r="H202" s="99" t="s">
        <v>15</v>
      </c>
    </row>
    <row r="203" spans="1:8" s="14" customFormat="1" ht="39.75" customHeight="1" thickBot="1" x14ac:dyDescent="0.35">
      <c r="A203" s="101" t="s">
        <v>15</v>
      </c>
      <c r="B203" s="91" t="s">
        <v>15</v>
      </c>
      <c r="C203" s="91" t="s">
        <v>15</v>
      </c>
      <c r="D203" s="45" t="s">
        <v>31</v>
      </c>
      <c r="E203" s="46">
        <f t="shared" si="22"/>
        <v>0.13</v>
      </c>
      <c r="F203" s="23">
        <v>0.2</v>
      </c>
      <c r="G203" s="47">
        <f t="shared" si="31"/>
        <v>0</v>
      </c>
      <c r="H203" s="99" t="s">
        <v>15</v>
      </c>
    </row>
    <row r="204" spans="1:8" s="14" customFormat="1" ht="39.75" customHeight="1" thickBot="1" x14ac:dyDescent="0.35">
      <c r="A204" s="101" t="s">
        <v>15</v>
      </c>
      <c r="B204" s="91" t="s">
        <v>15</v>
      </c>
      <c r="C204" s="91" t="s">
        <v>188</v>
      </c>
      <c r="D204" s="37" t="s">
        <v>54</v>
      </c>
      <c r="E204" s="38">
        <f t="shared" si="22"/>
        <v>19.5</v>
      </c>
      <c r="F204" s="39">
        <v>30</v>
      </c>
      <c r="G204" s="40">
        <f t="shared" si="31"/>
        <v>0</v>
      </c>
      <c r="H204" s="85" t="s">
        <v>241</v>
      </c>
    </row>
    <row r="205" spans="1:8" s="14" customFormat="1" ht="39.75" customHeight="1" thickBot="1" x14ac:dyDescent="0.35">
      <c r="A205" s="101" t="s">
        <v>15</v>
      </c>
      <c r="B205" s="91" t="s">
        <v>15</v>
      </c>
      <c r="C205" s="91" t="s">
        <v>15</v>
      </c>
      <c r="D205" s="41" t="s">
        <v>125</v>
      </c>
      <c r="E205" s="42">
        <f t="shared" si="22"/>
        <v>4.55</v>
      </c>
      <c r="F205" s="43">
        <v>7</v>
      </c>
      <c r="G205" s="44">
        <f t="shared" si="31"/>
        <v>0</v>
      </c>
      <c r="H205" s="86"/>
    </row>
    <row r="206" spans="1:8" s="14" customFormat="1" ht="39.75" customHeight="1" thickBot="1" x14ac:dyDescent="0.35">
      <c r="A206" s="101" t="s">
        <v>15</v>
      </c>
      <c r="B206" s="91" t="s">
        <v>15</v>
      </c>
      <c r="C206" s="91" t="s">
        <v>15</v>
      </c>
      <c r="D206" s="41" t="s">
        <v>55</v>
      </c>
      <c r="E206" s="42">
        <f t="shared" si="22"/>
        <v>4.55</v>
      </c>
      <c r="F206" s="43">
        <v>7</v>
      </c>
      <c r="G206" s="44">
        <f t="shared" si="31"/>
        <v>0</v>
      </c>
      <c r="H206" s="86"/>
    </row>
    <row r="207" spans="1:8" s="14" customFormat="1" ht="39.75" customHeight="1" thickBot="1" x14ac:dyDescent="0.35">
      <c r="A207" s="101" t="s">
        <v>15</v>
      </c>
      <c r="B207" s="91" t="s">
        <v>15</v>
      </c>
      <c r="C207" s="91" t="s">
        <v>15</v>
      </c>
      <c r="D207" s="41" t="s">
        <v>18</v>
      </c>
      <c r="E207" s="42">
        <f t="shared" si="22"/>
        <v>1.9500000000000002</v>
      </c>
      <c r="F207" s="43">
        <v>3</v>
      </c>
      <c r="G207" s="44">
        <f t="shared" si="31"/>
        <v>0</v>
      </c>
      <c r="H207" s="86"/>
    </row>
    <row r="208" spans="1:8" s="14" customFormat="1" ht="39.75" customHeight="1" thickBot="1" x14ac:dyDescent="0.35">
      <c r="A208" s="101" t="s">
        <v>15</v>
      </c>
      <c r="B208" s="91" t="s">
        <v>15</v>
      </c>
      <c r="C208" s="91" t="s">
        <v>15</v>
      </c>
      <c r="D208" s="41" t="s">
        <v>135</v>
      </c>
      <c r="E208" s="42">
        <f t="shared" si="22"/>
        <v>1.3</v>
      </c>
      <c r="F208" s="43">
        <v>2</v>
      </c>
      <c r="G208" s="44">
        <f t="shared" si="31"/>
        <v>0</v>
      </c>
      <c r="H208" s="86"/>
    </row>
    <row r="209" spans="1:8" s="14" customFormat="1" ht="39.75" customHeight="1" thickBot="1" x14ac:dyDescent="0.35">
      <c r="A209" s="101" t="s">
        <v>15</v>
      </c>
      <c r="B209" s="91" t="s">
        <v>15</v>
      </c>
      <c r="C209" s="91" t="s">
        <v>15</v>
      </c>
      <c r="D209" s="41" t="s">
        <v>122</v>
      </c>
      <c r="E209" s="42">
        <f t="shared" si="22"/>
        <v>0.32500000000000001</v>
      </c>
      <c r="F209" s="43">
        <v>0.5</v>
      </c>
      <c r="G209" s="44">
        <f t="shared" si="31"/>
        <v>0</v>
      </c>
      <c r="H209" s="87"/>
    </row>
    <row r="210" spans="1:8" s="14" customFormat="1" ht="39.75" customHeight="1" thickBot="1" x14ac:dyDescent="0.35">
      <c r="A210" s="101" t="s">
        <v>15</v>
      </c>
      <c r="B210" s="91" t="s">
        <v>15</v>
      </c>
      <c r="C210" s="91" t="s">
        <v>15</v>
      </c>
      <c r="D210" s="45" t="s">
        <v>31</v>
      </c>
      <c r="E210" s="56">
        <f t="shared" si="22"/>
        <v>0.26</v>
      </c>
      <c r="F210" s="24">
        <v>0.4</v>
      </c>
      <c r="G210" s="57">
        <f t="shared" si="31"/>
        <v>0</v>
      </c>
      <c r="H210" s="68" t="s">
        <v>232</v>
      </c>
    </row>
    <row r="211" spans="1:8" s="14" customFormat="1" ht="39.75" customHeight="1" thickBot="1" x14ac:dyDescent="0.35">
      <c r="A211" s="101"/>
      <c r="B211" s="91"/>
      <c r="C211" s="91" t="s">
        <v>189</v>
      </c>
      <c r="D211" s="37" t="s">
        <v>56</v>
      </c>
      <c r="E211" s="69">
        <f t="shared" si="22"/>
        <v>65</v>
      </c>
      <c r="F211" s="70">
        <v>100</v>
      </c>
      <c r="G211" s="71">
        <f t="shared" si="31"/>
        <v>0</v>
      </c>
      <c r="H211" s="88" t="s">
        <v>242</v>
      </c>
    </row>
    <row r="212" spans="1:8" s="14" customFormat="1" ht="39.75" customHeight="1" thickBot="1" x14ac:dyDescent="0.35">
      <c r="A212" s="101"/>
      <c r="B212" s="91"/>
      <c r="C212" s="91" t="s">
        <v>15</v>
      </c>
      <c r="D212" s="41" t="s">
        <v>57</v>
      </c>
      <c r="E212" s="17">
        <f t="shared" si="22"/>
        <v>13</v>
      </c>
      <c r="F212" s="21">
        <v>20</v>
      </c>
      <c r="G212" s="20">
        <f t="shared" si="31"/>
        <v>0</v>
      </c>
      <c r="H212" s="89"/>
    </row>
    <row r="213" spans="1:8" s="14" customFormat="1" ht="39.75" customHeight="1" thickBot="1" x14ac:dyDescent="0.35">
      <c r="A213" s="101" t="s">
        <v>15</v>
      </c>
      <c r="B213" s="91" t="s">
        <v>15</v>
      </c>
      <c r="C213" s="91" t="s">
        <v>15</v>
      </c>
      <c r="D213" s="45" t="s">
        <v>133</v>
      </c>
      <c r="E213" s="72">
        <f t="shared" si="22"/>
        <v>6.5</v>
      </c>
      <c r="F213" s="73">
        <v>10</v>
      </c>
      <c r="G213" s="74">
        <f t="shared" si="31"/>
        <v>0</v>
      </c>
      <c r="H213" s="90"/>
    </row>
    <row r="214" spans="1:8" s="14" customFormat="1" ht="39.75" customHeight="1" thickBot="1" x14ac:dyDescent="0.35">
      <c r="A214" s="101" t="s">
        <v>15</v>
      </c>
      <c r="B214" s="91" t="s">
        <v>15</v>
      </c>
      <c r="C214" s="29" t="s">
        <v>138</v>
      </c>
      <c r="D214" s="36" t="s">
        <v>26</v>
      </c>
      <c r="E214" s="58">
        <f t="shared" si="22"/>
        <v>13</v>
      </c>
      <c r="F214" s="59">
        <v>20</v>
      </c>
      <c r="G214" s="60">
        <f t="shared" ref="G214:G238" si="32">$G$1*E214+$G$2*F214</f>
        <v>0</v>
      </c>
      <c r="H214" s="67"/>
    </row>
    <row r="215" spans="1:8" s="14" customFormat="1" ht="39.75" customHeight="1" thickBot="1" x14ac:dyDescent="0.35">
      <c r="A215" s="101" t="s">
        <v>58</v>
      </c>
      <c r="B215" s="91" t="s">
        <v>13</v>
      </c>
      <c r="C215" s="29" t="s">
        <v>14</v>
      </c>
      <c r="D215" s="48" t="s">
        <v>28</v>
      </c>
      <c r="E215" s="19">
        <f t="shared" si="22"/>
        <v>35.75</v>
      </c>
      <c r="F215" s="22">
        <v>55</v>
      </c>
      <c r="G215" s="25">
        <f t="shared" si="32"/>
        <v>0</v>
      </c>
      <c r="H215" s="31"/>
    </row>
    <row r="216" spans="1:8" s="14" customFormat="1" ht="39.75" customHeight="1" thickBot="1" x14ac:dyDescent="0.35">
      <c r="A216" s="101" t="s">
        <v>15</v>
      </c>
      <c r="B216" s="91" t="s">
        <v>15</v>
      </c>
      <c r="C216" s="91" t="s">
        <v>190</v>
      </c>
      <c r="D216" s="37" t="s">
        <v>59</v>
      </c>
      <c r="E216" s="38">
        <f t="shared" si="22"/>
        <v>22.75</v>
      </c>
      <c r="F216" s="39">
        <v>35</v>
      </c>
      <c r="G216" s="40">
        <f t="shared" si="32"/>
        <v>0</v>
      </c>
      <c r="H216" s="85" t="s">
        <v>283</v>
      </c>
    </row>
    <row r="217" spans="1:8" s="14" customFormat="1" ht="39.75" customHeight="1" thickBot="1" x14ac:dyDescent="0.35">
      <c r="A217" s="101" t="s">
        <v>15</v>
      </c>
      <c r="B217" s="91" t="s">
        <v>15</v>
      </c>
      <c r="C217" s="91" t="s">
        <v>15</v>
      </c>
      <c r="D217" s="41" t="s">
        <v>135</v>
      </c>
      <c r="E217" s="42">
        <f t="shared" si="22"/>
        <v>1.3</v>
      </c>
      <c r="F217" s="43">
        <v>2</v>
      </c>
      <c r="G217" s="44">
        <f t="shared" si="32"/>
        <v>0</v>
      </c>
      <c r="H217" s="86"/>
    </row>
    <row r="218" spans="1:8" s="14" customFormat="1" ht="39.75" customHeight="1" thickBot="1" x14ac:dyDescent="0.35">
      <c r="A218" s="101" t="s">
        <v>15</v>
      </c>
      <c r="B218" s="91" t="s">
        <v>15</v>
      </c>
      <c r="C218" s="91" t="s">
        <v>15</v>
      </c>
      <c r="D218" s="41" t="s">
        <v>60</v>
      </c>
      <c r="E218" s="42">
        <f t="shared" si="22"/>
        <v>0.65</v>
      </c>
      <c r="F218" s="43">
        <v>1</v>
      </c>
      <c r="G218" s="44">
        <f t="shared" si="32"/>
        <v>0</v>
      </c>
      <c r="H218" s="86"/>
    </row>
    <row r="219" spans="1:8" s="14" customFormat="1" ht="39.75" customHeight="1" thickBot="1" x14ac:dyDescent="0.35">
      <c r="A219" s="101"/>
      <c r="B219" s="91"/>
      <c r="C219" s="91"/>
      <c r="D219" s="41" t="s">
        <v>282</v>
      </c>
      <c r="E219" s="42">
        <f t="shared" si="22"/>
        <v>0.65</v>
      </c>
      <c r="F219" s="43">
        <v>1</v>
      </c>
      <c r="G219" s="44">
        <f t="shared" si="32"/>
        <v>0</v>
      </c>
      <c r="H219" s="86"/>
    </row>
    <row r="220" spans="1:8" s="14" customFormat="1" ht="39.75" customHeight="1" thickBot="1" x14ac:dyDescent="0.35">
      <c r="A220" s="101" t="s">
        <v>15</v>
      </c>
      <c r="B220" s="91" t="s">
        <v>15</v>
      </c>
      <c r="C220" s="91" t="s">
        <v>15</v>
      </c>
      <c r="D220" s="41" t="s">
        <v>50</v>
      </c>
      <c r="E220" s="42">
        <f t="shared" ref="E220:E301" si="33">F220*0.65</f>
        <v>0.32500000000000001</v>
      </c>
      <c r="F220" s="43">
        <v>0.5</v>
      </c>
      <c r="G220" s="44">
        <f t="shared" si="32"/>
        <v>0</v>
      </c>
      <c r="H220" s="87"/>
    </row>
    <row r="221" spans="1:8" s="14" customFormat="1" ht="39.75" customHeight="1" thickBot="1" x14ac:dyDescent="0.35">
      <c r="A221" s="101" t="s">
        <v>15</v>
      </c>
      <c r="B221" s="91" t="s">
        <v>15</v>
      </c>
      <c r="C221" s="91" t="s">
        <v>15</v>
      </c>
      <c r="D221" s="45" t="s">
        <v>31</v>
      </c>
      <c r="E221" s="46">
        <f t="shared" si="33"/>
        <v>0.32500000000000001</v>
      </c>
      <c r="F221" s="23">
        <v>0.5</v>
      </c>
      <c r="G221" s="47">
        <f t="shared" si="32"/>
        <v>0</v>
      </c>
      <c r="H221" s="68" t="s">
        <v>232</v>
      </c>
    </row>
    <row r="222" spans="1:8" s="14" customFormat="1" ht="39.75" customHeight="1" thickBot="1" x14ac:dyDescent="0.35">
      <c r="A222" s="101" t="s">
        <v>15</v>
      </c>
      <c r="B222" s="91" t="s">
        <v>15</v>
      </c>
      <c r="C222" s="91" t="s">
        <v>142</v>
      </c>
      <c r="D222" s="37" t="s">
        <v>221</v>
      </c>
      <c r="E222" s="38">
        <f t="shared" si="33"/>
        <v>29.25</v>
      </c>
      <c r="F222" s="39">
        <v>45</v>
      </c>
      <c r="G222" s="40">
        <f t="shared" si="32"/>
        <v>0</v>
      </c>
      <c r="H222" s="99" t="s">
        <v>99</v>
      </c>
    </row>
    <row r="223" spans="1:8" s="14" customFormat="1" ht="39.75" customHeight="1" thickBot="1" x14ac:dyDescent="0.35">
      <c r="A223" s="101" t="s">
        <v>15</v>
      </c>
      <c r="B223" s="91" t="s">
        <v>15</v>
      </c>
      <c r="C223" s="91" t="s">
        <v>15</v>
      </c>
      <c r="D223" s="41" t="s">
        <v>121</v>
      </c>
      <c r="E223" s="42">
        <f t="shared" si="33"/>
        <v>1.3</v>
      </c>
      <c r="F223" s="43">
        <v>2</v>
      </c>
      <c r="G223" s="44">
        <f t="shared" si="32"/>
        <v>0</v>
      </c>
      <c r="H223" s="99" t="s">
        <v>15</v>
      </c>
    </row>
    <row r="224" spans="1:8" s="14" customFormat="1" ht="39.75" customHeight="1" thickBot="1" x14ac:dyDescent="0.35">
      <c r="A224" s="101" t="s">
        <v>15</v>
      </c>
      <c r="B224" s="91" t="s">
        <v>15</v>
      </c>
      <c r="C224" s="91" t="s">
        <v>15</v>
      </c>
      <c r="D224" s="41" t="s">
        <v>47</v>
      </c>
      <c r="E224" s="42">
        <f t="shared" si="33"/>
        <v>1.3</v>
      </c>
      <c r="F224" s="43">
        <v>2</v>
      </c>
      <c r="G224" s="44">
        <f t="shared" si="32"/>
        <v>0</v>
      </c>
      <c r="H224" s="99" t="s">
        <v>15</v>
      </c>
    </row>
    <row r="225" spans="1:8" s="14" customFormat="1" ht="39.75" customHeight="1" thickBot="1" x14ac:dyDescent="0.35">
      <c r="A225" s="101" t="s">
        <v>15</v>
      </c>
      <c r="B225" s="91" t="s">
        <v>15</v>
      </c>
      <c r="C225" s="91" t="s">
        <v>15</v>
      </c>
      <c r="D225" s="41" t="s">
        <v>50</v>
      </c>
      <c r="E225" s="42">
        <f t="shared" si="33"/>
        <v>0.65</v>
      </c>
      <c r="F225" s="43">
        <v>1</v>
      </c>
      <c r="G225" s="44">
        <f t="shared" si="32"/>
        <v>0</v>
      </c>
      <c r="H225" s="99" t="s">
        <v>15</v>
      </c>
    </row>
    <row r="226" spans="1:8" s="14" customFormat="1" ht="39.75" customHeight="1" thickBot="1" x14ac:dyDescent="0.35">
      <c r="A226" s="101" t="s">
        <v>15</v>
      </c>
      <c r="B226" s="91" t="s">
        <v>15</v>
      </c>
      <c r="C226" s="91" t="s">
        <v>15</v>
      </c>
      <c r="D226" s="41" t="s">
        <v>163</v>
      </c>
      <c r="E226" s="42">
        <f t="shared" si="33"/>
        <v>0.32500000000000001</v>
      </c>
      <c r="F226" s="43">
        <v>0.5</v>
      </c>
      <c r="G226" s="44">
        <f t="shared" si="32"/>
        <v>0</v>
      </c>
      <c r="H226" s="99" t="s">
        <v>15</v>
      </c>
    </row>
    <row r="227" spans="1:8" s="14" customFormat="1" ht="39.75" customHeight="1" thickBot="1" x14ac:dyDescent="0.35">
      <c r="A227" s="101" t="s">
        <v>15</v>
      </c>
      <c r="B227" s="91" t="s">
        <v>15</v>
      </c>
      <c r="C227" s="91" t="s">
        <v>15</v>
      </c>
      <c r="D227" s="45" t="s">
        <v>51</v>
      </c>
      <c r="E227" s="46">
        <f t="shared" si="33"/>
        <v>0.32500000000000001</v>
      </c>
      <c r="F227" s="23">
        <v>0.5</v>
      </c>
      <c r="G227" s="47">
        <f t="shared" si="32"/>
        <v>0</v>
      </c>
      <c r="H227" s="99" t="s">
        <v>15</v>
      </c>
    </row>
    <row r="228" spans="1:8" s="14" customFormat="1" ht="39.75" customHeight="1" thickBot="1" x14ac:dyDescent="0.35">
      <c r="A228" s="101" t="s">
        <v>15</v>
      </c>
      <c r="B228" s="91" t="s">
        <v>15</v>
      </c>
      <c r="C228" s="91" t="s">
        <v>191</v>
      </c>
      <c r="D228" s="37" t="s">
        <v>53</v>
      </c>
      <c r="E228" s="38">
        <f t="shared" si="33"/>
        <v>22.75</v>
      </c>
      <c r="F228" s="39">
        <v>35</v>
      </c>
      <c r="G228" s="40">
        <f t="shared" si="32"/>
        <v>0</v>
      </c>
      <c r="H228" s="99" t="s">
        <v>271</v>
      </c>
    </row>
    <row r="229" spans="1:8" s="14" customFormat="1" ht="39.75" customHeight="1" thickBot="1" x14ac:dyDescent="0.35">
      <c r="A229" s="101" t="s">
        <v>15</v>
      </c>
      <c r="B229" s="91" t="s">
        <v>15</v>
      </c>
      <c r="C229" s="91" t="s">
        <v>15</v>
      </c>
      <c r="D229" s="41" t="s">
        <v>32</v>
      </c>
      <c r="E229" s="42">
        <f t="shared" si="33"/>
        <v>0.97500000000000009</v>
      </c>
      <c r="F229" s="43">
        <v>1.5</v>
      </c>
      <c r="G229" s="44">
        <f t="shared" si="32"/>
        <v>0</v>
      </c>
      <c r="H229" s="99" t="s">
        <v>15</v>
      </c>
    </row>
    <row r="230" spans="1:8" s="14" customFormat="1" ht="39.75" customHeight="1" thickBot="1" x14ac:dyDescent="0.35">
      <c r="A230" s="101" t="s">
        <v>15</v>
      </c>
      <c r="B230" s="91" t="s">
        <v>15</v>
      </c>
      <c r="C230" s="91" t="s">
        <v>15</v>
      </c>
      <c r="D230" s="41" t="s">
        <v>18</v>
      </c>
      <c r="E230" s="42">
        <f t="shared" si="33"/>
        <v>0.97500000000000009</v>
      </c>
      <c r="F230" s="43">
        <v>1.5</v>
      </c>
      <c r="G230" s="44">
        <f t="shared" si="32"/>
        <v>0</v>
      </c>
      <c r="H230" s="99" t="s">
        <v>15</v>
      </c>
    </row>
    <row r="231" spans="1:8" s="14" customFormat="1" ht="39.75" customHeight="1" thickBot="1" x14ac:dyDescent="0.35">
      <c r="A231" s="101" t="s">
        <v>15</v>
      </c>
      <c r="B231" s="91" t="s">
        <v>15</v>
      </c>
      <c r="C231" s="91" t="s">
        <v>15</v>
      </c>
      <c r="D231" s="41" t="s">
        <v>122</v>
      </c>
      <c r="E231" s="42">
        <f t="shared" si="33"/>
        <v>0.32500000000000001</v>
      </c>
      <c r="F231" s="43">
        <v>0.5</v>
      </c>
      <c r="G231" s="44">
        <f t="shared" si="32"/>
        <v>0</v>
      </c>
      <c r="H231" s="99" t="s">
        <v>15</v>
      </c>
    </row>
    <row r="232" spans="1:8" s="14" customFormat="1" ht="39.75" customHeight="1" thickBot="1" x14ac:dyDescent="0.35">
      <c r="A232" s="101" t="s">
        <v>15</v>
      </c>
      <c r="B232" s="91" t="s">
        <v>15</v>
      </c>
      <c r="C232" s="91" t="s">
        <v>15</v>
      </c>
      <c r="D232" s="41" t="s">
        <v>50</v>
      </c>
      <c r="E232" s="42">
        <f t="shared" si="33"/>
        <v>0.13</v>
      </c>
      <c r="F232" s="43">
        <v>0.2</v>
      </c>
      <c r="G232" s="44">
        <f t="shared" si="32"/>
        <v>0</v>
      </c>
      <c r="H232" s="99" t="s">
        <v>15</v>
      </c>
    </row>
    <row r="233" spans="1:8" s="14" customFormat="1" ht="39.75" customHeight="1" thickBot="1" x14ac:dyDescent="0.35">
      <c r="A233" s="101" t="s">
        <v>15</v>
      </c>
      <c r="B233" s="91" t="s">
        <v>15</v>
      </c>
      <c r="C233" s="91" t="s">
        <v>15</v>
      </c>
      <c r="D233" s="41" t="s">
        <v>31</v>
      </c>
      <c r="E233" s="42">
        <f t="shared" si="33"/>
        <v>6.5000000000000002E-2</v>
      </c>
      <c r="F233" s="43">
        <v>0.1</v>
      </c>
      <c r="G233" s="44">
        <f t="shared" si="32"/>
        <v>0</v>
      </c>
      <c r="H233" s="99" t="s">
        <v>15</v>
      </c>
    </row>
    <row r="234" spans="1:8" s="14" customFormat="1" ht="39.75" customHeight="1" thickBot="1" x14ac:dyDescent="0.35">
      <c r="A234" s="101" t="s">
        <v>15</v>
      </c>
      <c r="B234" s="91" t="s">
        <v>15</v>
      </c>
      <c r="C234" s="91" t="s">
        <v>15</v>
      </c>
      <c r="D234" s="45" t="s">
        <v>43</v>
      </c>
      <c r="E234" s="56">
        <f t="shared" si="33"/>
        <v>6.5000000000000002E-2</v>
      </c>
      <c r="F234" s="24">
        <v>0.1</v>
      </c>
      <c r="G234" s="57">
        <f t="shared" si="32"/>
        <v>0</v>
      </c>
      <c r="H234" s="99" t="s">
        <v>15</v>
      </c>
    </row>
    <row r="235" spans="1:8" s="14" customFormat="1" ht="39.75" customHeight="1" thickBot="1" x14ac:dyDescent="0.35">
      <c r="A235" s="101" t="s">
        <v>15</v>
      </c>
      <c r="B235" s="91" t="s">
        <v>15</v>
      </c>
      <c r="C235" s="29" t="s">
        <v>138</v>
      </c>
      <c r="D235" s="36" t="s">
        <v>26</v>
      </c>
      <c r="E235" s="58">
        <f t="shared" si="33"/>
        <v>13</v>
      </c>
      <c r="F235" s="59">
        <v>20</v>
      </c>
      <c r="G235" s="60">
        <f t="shared" si="32"/>
        <v>0</v>
      </c>
      <c r="H235" s="31"/>
    </row>
    <row r="236" spans="1:8" s="14" customFormat="1" ht="39.75" customHeight="1" thickBot="1" x14ac:dyDescent="0.35">
      <c r="A236" s="101" t="s">
        <v>61</v>
      </c>
      <c r="B236" s="91" t="s">
        <v>13</v>
      </c>
      <c r="C236" s="29" t="s">
        <v>14</v>
      </c>
      <c r="D236" s="32" t="s">
        <v>28</v>
      </c>
      <c r="E236" s="19">
        <f t="shared" si="33"/>
        <v>35.75</v>
      </c>
      <c r="F236" s="22">
        <v>55</v>
      </c>
      <c r="G236" s="25">
        <f t="shared" si="32"/>
        <v>0</v>
      </c>
      <c r="H236" s="31"/>
    </row>
    <row r="237" spans="1:8" s="14" customFormat="1" ht="39.75" customHeight="1" thickBot="1" x14ac:dyDescent="0.35">
      <c r="A237" s="101" t="s">
        <v>15</v>
      </c>
      <c r="B237" s="91" t="s">
        <v>15</v>
      </c>
      <c r="C237" s="91" t="s">
        <v>192</v>
      </c>
      <c r="D237" s="37" t="s">
        <v>137</v>
      </c>
      <c r="E237" s="38">
        <f t="shared" si="33"/>
        <v>19.5</v>
      </c>
      <c r="F237" s="39">
        <v>30</v>
      </c>
      <c r="G237" s="40">
        <f t="shared" si="32"/>
        <v>0</v>
      </c>
      <c r="H237" s="85" t="s">
        <v>227</v>
      </c>
    </row>
    <row r="238" spans="1:8" s="14" customFormat="1" ht="39.75" customHeight="1" thickBot="1" x14ac:dyDescent="0.35">
      <c r="A238" s="101" t="s">
        <v>15</v>
      </c>
      <c r="B238" s="91" t="s">
        <v>15</v>
      </c>
      <c r="C238" s="91" t="s">
        <v>15</v>
      </c>
      <c r="D238" s="41" t="s">
        <v>20</v>
      </c>
      <c r="E238" s="42">
        <f t="shared" si="33"/>
        <v>6.5</v>
      </c>
      <c r="F238" s="43">
        <v>10</v>
      </c>
      <c r="G238" s="44">
        <f t="shared" si="32"/>
        <v>0</v>
      </c>
      <c r="H238" s="86"/>
    </row>
    <row r="239" spans="1:8" s="14" customFormat="1" ht="39.75" customHeight="1" thickBot="1" x14ac:dyDescent="0.35">
      <c r="A239" s="101" t="s">
        <v>15</v>
      </c>
      <c r="B239" s="91" t="s">
        <v>15</v>
      </c>
      <c r="C239" s="91" t="s">
        <v>15</v>
      </c>
      <c r="D239" s="41" t="s">
        <v>18</v>
      </c>
      <c r="E239" s="42">
        <f t="shared" si="33"/>
        <v>1.9500000000000002</v>
      </c>
      <c r="F239" s="43">
        <v>3</v>
      </c>
      <c r="G239" s="44">
        <f>$G$1*E239+$G$2*F239</f>
        <v>0</v>
      </c>
      <c r="H239" s="86"/>
    </row>
    <row r="240" spans="1:8" s="14" customFormat="1" ht="39.75" customHeight="1" thickBot="1" x14ac:dyDescent="0.35">
      <c r="A240" s="101" t="s">
        <v>15</v>
      </c>
      <c r="B240" s="91" t="s">
        <v>15</v>
      </c>
      <c r="C240" s="91" t="s">
        <v>15</v>
      </c>
      <c r="D240" s="41" t="s">
        <v>50</v>
      </c>
      <c r="E240" s="42">
        <f t="shared" ref="E240:E246" si="34">F240*0.65</f>
        <v>0.32500000000000001</v>
      </c>
      <c r="F240" s="43">
        <v>0.5</v>
      </c>
      <c r="G240" s="44">
        <f t="shared" ref="G240:G246" si="35">$G$1*E240+$G$2*F240</f>
        <v>0</v>
      </c>
      <c r="H240" s="87"/>
    </row>
    <row r="241" spans="1:8" s="14" customFormat="1" ht="39.75" customHeight="1" thickBot="1" x14ac:dyDescent="0.35">
      <c r="A241" s="101" t="s">
        <v>15</v>
      </c>
      <c r="B241" s="91" t="s">
        <v>15</v>
      </c>
      <c r="C241" s="91" t="s">
        <v>15</v>
      </c>
      <c r="D241" s="45" t="s">
        <v>31</v>
      </c>
      <c r="E241" s="46">
        <f t="shared" si="34"/>
        <v>0.32500000000000001</v>
      </c>
      <c r="F241" s="23">
        <v>0.5</v>
      </c>
      <c r="G241" s="47">
        <f t="shared" si="35"/>
        <v>0</v>
      </c>
      <c r="H241" s="68" t="s">
        <v>232</v>
      </c>
    </row>
    <row r="242" spans="1:8" s="14" customFormat="1" ht="39.75" customHeight="1" thickBot="1" x14ac:dyDescent="0.35">
      <c r="A242" s="101" t="s">
        <v>15</v>
      </c>
      <c r="B242" s="91" t="s">
        <v>15</v>
      </c>
      <c r="C242" s="91" t="s">
        <v>193</v>
      </c>
      <c r="D242" s="37" t="s">
        <v>218</v>
      </c>
      <c r="E242" s="38">
        <f t="shared" si="34"/>
        <v>29.25</v>
      </c>
      <c r="F242" s="39">
        <v>45</v>
      </c>
      <c r="G242" s="40">
        <f t="shared" si="35"/>
        <v>0</v>
      </c>
      <c r="H242" s="99" t="s">
        <v>119</v>
      </c>
    </row>
    <row r="243" spans="1:8" s="14" customFormat="1" ht="39.75" customHeight="1" thickBot="1" x14ac:dyDescent="0.35">
      <c r="A243" s="101" t="s">
        <v>15</v>
      </c>
      <c r="B243" s="91" t="s">
        <v>15</v>
      </c>
      <c r="C243" s="91" t="s">
        <v>15</v>
      </c>
      <c r="D243" s="41" t="s">
        <v>21</v>
      </c>
      <c r="E243" s="42">
        <f t="shared" si="34"/>
        <v>3.25</v>
      </c>
      <c r="F243" s="43">
        <v>5</v>
      </c>
      <c r="G243" s="44">
        <f t="shared" si="35"/>
        <v>0</v>
      </c>
      <c r="H243" s="99" t="s">
        <v>15</v>
      </c>
    </row>
    <row r="244" spans="1:8" s="14" customFormat="1" ht="39.75" customHeight="1" thickBot="1" x14ac:dyDescent="0.35">
      <c r="A244" s="101" t="s">
        <v>15</v>
      </c>
      <c r="B244" s="91" t="s">
        <v>15</v>
      </c>
      <c r="C244" s="91" t="s">
        <v>15</v>
      </c>
      <c r="D244" s="41" t="s">
        <v>17</v>
      </c>
      <c r="E244" s="42">
        <f t="shared" si="34"/>
        <v>3.25</v>
      </c>
      <c r="F244" s="43">
        <v>5</v>
      </c>
      <c r="G244" s="44">
        <f t="shared" si="35"/>
        <v>0</v>
      </c>
      <c r="H244" s="99" t="s">
        <v>15</v>
      </c>
    </row>
    <row r="245" spans="1:8" s="14" customFormat="1" ht="39.75" customHeight="1" thickBot="1" x14ac:dyDescent="0.35">
      <c r="A245" s="101" t="s">
        <v>15</v>
      </c>
      <c r="B245" s="91" t="s">
        <v>15</v>
      </c>
      <c r="C245" s="91" t="s">
        <v>15</v>
      </c>
      <c r="D245" s="41" t="s">
        <v>62</v>
      </c>
      <c r="E245" s="42">
        <f t="shared" si="34"/>
        <v>3.25</v>
      </c>
      <c r="F245" s="43">
        <v>5</v>
      </c>
      <c r="G245" s="44">
        <f t="shared" si="35"/>
        <v>0</v>
      </c>
      <c r="H245" s="99" t="s">
        <v>15</v>
      </c>
    </row>
    <row r="246" spans="1:8" s="14" customFormat="1" ht="39.75" customHeight="1" thickBot="1" x14ac:dyDescent="0.35">
      <c r="A246" s="101" t="s">
        <v>15</v>
      </c>
      <c r="B246" s="91" t="s">
        <v>15</v>
      </c>
      <c r="C246" s="91" t="s">
        <v>15</v>
      </c>
      <c r="D246" s="41" t="s">
        <v>30</v>
      </c>
      <c r="E246" s="42">
        <f t="shared" si="34"/>
        <v>3.25</v>
      </c>
      <c r="F246" s="43">
        <v>5</v>
      </c>
      <c r="G246" s="44">
        <f t="shared" si="35"/>
        <v>0</v>
      </c>
      <c r="H246" s="99" t="s">
        <v>15</v>
      </c>
    </row>
    <row r="247" spans="1:8" s="14" customFormat="1" ht="39.75" customHeight="1" thickBot="1" x14ac:dyDescent="0.35">
      <c r="A247" s="101" t="s">
        <v>15</v>
      </c>
      <c r="B247" s="91" t="s">
        <v>15</v>
      </c>
      <c r="C247" s="91" t="s">
        <v>15</v>
      </c>
      <c r="D247" s="41" t="s">
        <v>63</v>
      </c>
      <c r="E247" s="42">
        <f t="shared" ref="E247" si="36">F247*0.65</f>
        <v>2.6</v>
      </c>
      <c r="F247" s="43">
        <v>4</v>
      </c>
      <c r="G247" s="44">
        <f t="shared" ref="G247" si="37">$G$1*E247+$G$2*F247</f>
        <v>0</v>
      </c>
      <c r="H247" s="99" t="s">
        <v>15</v>
      </c>
    </row>
    <row r="248" spans="1:8" s="14" customFormat="1" ht="39.75" customHeight="1" thickBot="1" x14ac:dyDescent="0.35">
      <c r="A248" s="101" t="s">
        <v>15</v>
      </c>
      <c r="B248" s="91" t="s">
        <v>15</v>
      </c>
      <c r="C248" s="91" t="s">
        <v>15</v>
      </c>
      <c r="D248" s="41" t="s">
        <v>123</v>
      </c>
      <c r="E248" s="42">
        <f t="shared" si="33"/>
        <v>1.3</v>
      </c>
      <c r="F248" s="43">
        <v>2</v>
      </c>
      <c r="G248" s="44">
        <f>$G$1*E248+$G$2*F248</f>
        <v>0</v>
      </c>
      <c r="H248" s="99" t="s">
        <v>15</v>
      </c>
    </row>
    <row r="249" spans="1:8" s="14" customFormat="1" ht="39.75" customHeight="1" thickBot="1" x14ac:dyDescent="0.35">
      <c r="A249" s="101" t="s">
        <v>15</v>
      </c>
      <c r="B249" s="91" t="s">
        <v>15</v>
      </c>
      <c r="C249" s="91" t="s">
        <v>15</v>
      </c>
      <c r="D249" s="41" t="s">
        <v>18</v>
      </c>
      <c r="E249" s="42">
        <f t="shared" si="33"/>
        <v>1.3</v>
      </c>
      <c r="F249" s="43">
        <v>2</v>
      </c>
      <c r="G249" s="44">
        <f>$G$1*E249+$G$2*F249</f>
        <v>0</v>
      </c>
      <c r="H249" s="99" t="s">
        <v>15</v>
      </c>
    </row>
    <row r="250" spans="1:8" s="14" customFormat="1" ht="39.75" customHeight="1" thickBot="1" x14ac:dyDescent="0.35">
      <c r="A250" s="101" t="s">
        <v>15</v>
      </c>
      <c r="B250" s="91" t="s">
        <v>15</v>
      </c>
      <c r="C250" s="91" t="s">
        <v>15</v>
      </c>
      <c r="D250" s="41" t="s">
        <v>50</v>
      </c>
      <c r="E250" s="42">
        <f t="shared" si="33"/>
        <v>0.32500000000000001</v>
      </c>
      <c r="F250" s="43">
        <v>0.5</v>
      </c>
      <c r="G250" s="44">
        <f>$G$1*E250+$G$2*F250</f>
        <v>0</v>
      </c>
      <c r="H250" s="99" t="s">
        <v>15</v>
      </c>
    </row>
    <row r="251" spans="1:8" s="15" customFormat="1" ht="39.75" customHeight="1" thickBot="1" x14ac:dyDescent="0.35">
      <c r="A251" s="101" t="s">
        <v>15</v>
      </c>
      <c r="B251" s="91" t="s">
        <v>15</v>
      </c>
      <c r="C251" s="91" t="s">
        <v>15</v>
      </c>
      <c r="D251" s="45" t="s">
        <v>32</v>
      </c>
      <c r="E251" s="46">
        <f t="shared" ref="E251" si="38">F251*0.65</f>
        <v>0.32500000000000001</v>
      </c>
      <c r="F251" s="23">
        <v>0.5</v>
      </c>
      <c r="G251" s="47">
        <f t="shared" ref="G251" si="39">$G$1*E251+$G$2*F251</f>
        <v>0</v>
      </c>
      <c r="H251" s="99" t="s">
        <v>15</v>
      </c>
    </row>
    <row r="252" spans="1:8" s="14" customFormat="1" ht="39.75" customHeight="1" thickBot="1" x14ac:dyDescent="0.35">
      <c r="A252" s="101" t="s">
        <v>15</v>
      </c>
      <c r="B252" s="91" t="s">
        <v>15</v>
      </c>
      <c r="C252" s="91" t="s">
        <v>143</v>
      </c>
      <c r="D252" s="37" t="s">
        <v>164</v>
      </c>
      <c r="E252" s="38">
        <f t="shared" si="33"/>
        <v>22.75</v>
      </c>
      <c r="F252" s="39">
        <v>35</v>
      </c>
      <c r="G252" s="40">
        <f>$G$1*E252+$G$2*F252</f>
        <v>0</v>
      </c>
      <c r="H252" s="99" t="s">
        <v>100</v>
      </c>
    </row>
    <row r="253" spans="1:8" s="14" customFormat="1" ht="39.75" customHeight="1" thickBot="1" x14ac:dyDescent="0.35">
      <c r="A253" s="101" t="s">
        <v>15</v>
      </c>
      <c r="B253" s="91" t="s">
        <v>15</v>
      </c>
      <c r="C253" s="91" t="s">
        <v>15</v>
      </c>
      <c r="D253" s="41" t="s">
        <v>121</v>
      </c>
      <c r="E253" s="42">
        <f t="shared" si="33"/>
        <v>1.3</v>
      </c>
      <c r="F253" s="43">
        <v>2</v>
      </c>
      <c r="G253" s="44">
        <f>$G$1*E253+$G$2*F253</f>
        <v>0</v>
      </c>
      <c r="H253" s="99" t="s">
        <v>15</v>
      </c>
    </row>
    <row r="254" spans="1:8" s="14" customFormat="1" ht="39.75" customHeight="1" thickBot="1" x14ac:dyDescent="0.35">
      <c r="A254" s="101" t="s">
        <v>15</v>
      </c>
      <c r="B254" s="91" t="s">
        <v>15</v>
      </c>
      <c r="C254" s="91" t="s">
        <v>15</v>
      </c>
      <c r="D254" s="41" t="s">
        <v>124</v>
      </c>
      <c r="E254" s="42">
        <f t="shared" ref="E254:E255" si="40">F254*0.65</f>
        <v>0.65</v>
      </c>
      <c r="F254" s="43">
        <v>1</v>
      </c>
      <c r="G254" s="44">
        <f t="shared" ref="G254:G255" si="41">$G$1*E254+$G$2*F254</f>
        <v>0</v>
      </c>
      <c r="H254" s="99" t="s">
        <v>15</v>
      </c>
    </row>
    <row r="255" spans="1:8" s="14" customFormat="1" ht="39.75" customHeight="1" thickBot="1" x14ac:dyDescent="0.35">
      <c r="A255" s="101" t="s">
        <v>15</v>
      </c>
      <c r="B255" s="91" t="s">
        <v>15</v>
      </c>
      <c r="C255" s="91" t="s">
        <v>15</v>
      </c>
      <c r="D255" s="41" t="s">
        <v>32</v>
      </c>
      <c r="E255" s="42">
        <f t="shared" si="40"/>
        <v>0.32500000000000001</v>
      </c>
      <c r="F255" s="43">
        <v>0.5</v>
      </c>
      <c r="G255" s="44">
        <f t="shared" si="41"/>
        <v>0</v>
      </c>
      <c r="H255" s="99" t="s">
        <v>15</v>
      </c>
    </row>
    <row r="256" spans="1:8" s="14" customFormat="1" ht="39.75" customHeight="1" thickBot="1" x14ac:dyDescent="0.35">
      <c r="A256" s="101" t="s">
        <v>15</v>
      </c>
      <c r="B256" s="91" t="s">
        <v>15</v>
      </c>
      <c r="C256" s="91" t="s">
        <v>15</v>
      </c>
      <c r="D256" s="45" t="s">
        <v>43</v>
      </c>
      <c r="E256" s="46">
        <f t="shared" si="33"/>
        <v>0.32500000000000001</v>
      </c>
      <c r="F256" s="23">
        <v>0.5</v>
      </c>
      <c r="G256" s="47">
        <f t="shared" ref="G256:G283" si="42">$G$1*E256+$G$2*F256</f>
        <v>0</v>
      </c>
      <c r="H256" s="99" t="s">
        <v>15</v>
      </c>
    </row>
    <row r="257" spans="1:8" s="14" customFormat="1" ht="39.75" customHeight="1" thickBot="1" x14ac:dyDescent="0.35">
      <c r="A257" s="101" t="s">
        <v>15</v>
      </c>
      <c r="B257" s="91" t="s">
        <v>15</v>
      </c>
      <c r="C257" s="29" t="s">
        <v>138</v>
      </c>
      <c r="D257" s="48" t="s">
        <v>26</v>
      </c>
      <c r="E257" s="19">
        <f t="shared" si="33"/>
        <v>13</v>
      </c>
      <c r="F257" s="22">
        <v>20</v>
      </c>
      <c r="G257" s="25">
        <f t="shared" si="42"/>
        <v>0</v>
      </c>
      <c r="H257" s="31"/>
    </row>
    <row r="258" spans="1:8" s="14" customFormat="1" ht="39.75" customHeight="1" thickBot="1" x14ac:dyDescent="0.35">
      <c r="A258" s="101" t="s">
        <v>64</v>
      </c>
      <c r="B258" s="91" t="s">
        <v>13</v>
      </c>
      <c r="C258" s="91" t="s">
        <v>194</v>
      </c>
      <c r="D258" s="37" t="s">
        <v>165</v>
      </c>
      <c r="E258" s="38">
        <f t="shared" si="33"/>
        <v>32.5</v>
      </c>
      <c r="F258" s="39">
        <v>50</v>
      </c>
      <c r="G258" s="40">
        <f t="shared" si="42"/>
        <v>0</v>
      </c>
      <c r="H258" s="99" t="s">
        <v>272</v>
      </c>
    </row>
    <row r="259" spans="1:8" s="14" customFormat="1" ht="39.75" customHeight="1" thickBot="1" x14ac:dyDescent="0.35">
      <c r="A259" s="101" t="s">
        <v>15</v>
      </c>
      <c r="B259" s="91" t="s">
        <v>15</v>
      </c>
      <c r="C259" s="91" t="s">
        <v>15</v>
      </c>
      <c r="D259" s="41" t="s">
        <v>65</v>
      </c>
      <c r="E259" s="42">
        <f t="shared" si="33"/>
        <v>16.25</v>
      </c>
      <c r="F259" s="43">
        <v>25</v>
      </c>
      <c r="G259" s="44">
        <f t="shared" si="42"/>
        <v>0</v>
      </c>
      <c r="H259" s="99" t="s">
        <v>15</v>
      </c>
    </row>
    <row r="260" spans="1:8" s="14" customFormat="1" ht="39.75" customHeight="1" thickBot="1" x14ac:dyDescent="0.35">
      <c r="A260" s="101" t="s">
        <v>15</v>
      </c>
      <c r="B260" s="91" t="s">
        <v>15</v>
      </c>
      <c r="C260" s="91" t="s">
        <v>15</v>
      </c>
      <c r="D260" s="41" t="s">
        <v>17</v>
      </c>
      <c r="E260" s="42">
        <f t="shared" si="33"/>
        <v>3.25</v>
      </c>
      <c r="F260" s="43">
        <v>5</v>
      </c>
      <c r="G260" s="44">
        <f t="shared" si="42"/>
        <v>0</v>
      </c>
      <c r="H260" s="99" t="s">
        <v>15</v>
      </c>
    </row>
    <row r="261" spans="1:8" s="14" customFormat="1" ht="39.75" customHeight="1" thickBot="1" x14ac:dyDescent="0.35">
      <c r="A261" s="101" t="s">
        <v>15</v>
      </c>
      <c r="B261" s="91" t="s">
        <v>15</v>
      </c>
      <c r="C261" s="91" t="s">
        <v>15</v>
      </c>
      <c r="D261" s="41" t="s">
        <v>126</v>
      </c>
      <c r="E261" s="42">
        <f t="shared" si="33"/>
        <v>1.3</v>
      </c>
      <c r="F261" s="43">
        <v>2</v>
      </c>
      <c r="G261" s="44">
        <f t="shared" si="42"/>
        <v>0</v>
      </c>
      <c r="H261" s="99" t="s">
        <v>15</v>
      </c>
    </row>
    <row r="262" spans="1:8" s="14" customFormat="1" ht="39.75" customHeight="1" thickBot="1" x14ac:dyDescent="0.35">
      <c r="A262" s="101" t="s">
        <v>15</v>
      </c>
      <c r="B262" s="91" t="s">
        <v>15</v>
      </c>
      <c r="C262" s="91" t="s">
        <v>15</v>
      </c>
      <c r="D262" s="41" t="s">
        <v>123</v>
      </c>
      <c r="E262" s="42">
        <f t="shared" si="33"/>
        <v>1.3</v>
      </c>
      <c r="F262" s="43">
        <v>2</v>
      </c>
      <c r="G262" s="44">
        <f t="shared" si="42"/>
        <v>0</v>
      </c>
      <c r="H262" s="99" t="s">
        <v>15</v>
      </c>
    </row>
    <row r="263" spans="1:8" s="14" customFormat="1" ht="39.75" customHeight="1" thickBot="1" x14ac:dyDescent="0.35">
      <c r="A263" s="101" t="s">
        <v>15</v>
      </c>
      <c r="B263" s="91" t="s">
        <v>15</v>
      </c>
      <c r="C263" s="91" t="s">
        <v>15</v>
      </c>
      <c r="D263" s="41" t="s">
        <v>18</v>
      </c>
      <c r="E263" s="42">
        <f t="shared" si="33"/>
        <v>1.3</v>
      </c>
      <c r="F263" s="43">
        <v>2</v>
      </c>
      <c r="G263" s="44">
        <f t="shared" si="42"/>
        <v>0</v>
      </c>
      <c r="H263" s="99" t="s">
        <v>15</v>
      </c>
    </row>
    <row r="264" spans="1:8" s="14" customFormat="1" ht="39.75" customHeight="1" thickBot="1" x14ac:dyDescent="0.35">
      <c r="A264" s="101" t="s">
        <v>15</v>
      </c>
      <c r="B264" s="91" t="s">
        <v>15</v>
      </c>
      <c r="C264" s="91" t="s">
        <v>15</v>
      </c>
      <c r="D264" s="45" t="s">
        <v>31</v>
      </c>
      <c r="E264" s="46">
        <f t="shared" si="33"/>
        <v>0.32500000000000001</v>
      </c>
      <c r="F264" s="23">
        <v>0.5</v>
      </c>
      <c r="G264" s="47">
        <f t="shared" si="42"/>
        <v>0</v>
      </c>
      <c r="H264" s="99" t="s">
        <v>15</v>
      </c>
    </row>
    <row r="265" spans="1:8" s="14" customFormat="1" ht="39.75" customHeight="1" thickBot="1" x14ac:dyDescent="0.35">
      <c r="A265" s="101" t="s">
        <v>15</v>
      </c>
      <c r="B265" s="91" t="s">
        <v>15</v>
      </c>
      <c r="C265" s="91" t="s">
        <v>195</v>
      </c>
      <c r="D265" s="37" t="s">
        <v>161</v>
      </c>
      <c r="E265" s="38">
        <f t="shared" si="33"/>
        <v>19.5</v>
      </c>
      <c r="F265" s="39">
        <v>30</v>
      </c>
      <c r="G265" s="40">
        <f t="shared" si="42"/>
        <v>0</v>
      </c>
      <c r="H265" s="85" t="s">
        <v>117</v>
      </c>
    </row>
    <row r="266" spans="1:8" s="14" customFormat="1" ht="39.75" customHeight="1" thickBot="1" x14ac:dyDescent="0.35">
      <c r="A266" s="101" t="s">
        <v>15</v>
      </c>
      <c r="B266" s="91" t="s">
        <v>15</v>
      </c>
      <c r="C266" s="91" t="s">
        <v>15</v>
      </c>
      <c r="D266" s="41" t="s">
        <v>125</v>
      </c>
      <c r="E266" s="42">
        <f t="shared" si="33"/>
        <v>6.5</v>
      </c>
      <c r="F266" s="43">
        <v>10</v>
      </c>
      <c r="G266" s="44">
        <f t="shared" si="42"/>
        <v>0</v>
      </c>
      <c r="H266" s="86"/>
    </row>
    <row r="267" spans="1:8" s="14" customFormat="1" ht="39.75" customHeight="1" thickBot="1" x14ac:dyDescent="0.35">
      <c r="A267" s="101" t="s">
        <v>15</v>
      </c>
      <c r="B267" s="91" t="s">
        <v>15</v>
      </c>
      <c r="C267" s="91" t="s">
        <v>15</v>
      </c>
      <c r="D267" s="41" t="s">
        <v>228</v>
      </c>
      <c r="E267" s="42">
        <f t="shared" si="33"/>
        <v>1.9500000000000002</v>
      </c>
      <c r="F267" s="43">
        <v>3</v>
      </c>
      <c r="G267" s="44">
        <f t="shared" si="42"/>
        <v>0</v>
      </c>
      <c r="H267" s="86"/>
    </row>
    <row r="268" spans="1:8" s="14" customFormat="1" ht="39.75" customHeight="1" thickBot="1" x14ac:dyDescent="0.35">
      <c r="A268" s="101" t="s">
        <v>15</v>
      </c>
      <c r="B268" s="91" t="s">
        <v>15</v>
      </c>
      <c r="C268" s="91" t="s">
        <v>15</v>
      </c>
      <c r="D268" s="41" t="s">
        <v>122</v>
      </c>
      <c r="E268" s="42">
        <f t="shared" si="33"/>
        <v>1.3</v>
      </c>
      <c r="F268" s="43">
        <v>2</v>
      </c>
      <c r="G268" s="44">
        <f t="shared" si="42"/>
        <v>0</v>
      </c>
      <c r="H268" s="86"/>
    </row>
    <row r="269" spans="1:8" s="14" customFormat="1" ht="39.75" customHeight="1" thickBot="1" x14ac:dyDescent="0.35">
      <c r="A269" s="101" t="s">
        <v>15</v>
      </c>
      <c r="B269" s="91" t="s">
        <v>15</v>
      </c>
      <c r="C269" s="91" t="s">
        <v>15</v>
      </c>
      <c r="D269" s="41" t="s">
        <v>135</v>
      </c>
      <c r="E269" s="42">
        <f t="shared" si="33"/>
        <v>1.3</v>
      </c>
      <c r="F269" s="43">
        <v>2</v>
      </c>
      <c r="G269" s="44">
        <f t="shared" si="42"/>
        <v>0</v>
      </c>
      <c r="H269" s="86"/>
    </row>
    <row r="270" spans="1:8" s="14" customFormat="1" ht="39.75" customHeight="1" thickBot="1" x14ac:dyDescent="0.35">
      <c r="A270" s="101" t="s">
        <v>15</v>
      </c>
      <c r="B270" s="91" t="s">
        <v>15</v>
      </c>
      <c r="C270" s="91" t="s">
        <v>15</v>
      </c>
      <c r="D270" s="41" t="s">
        <v>19</v>
      </c>
      <c r="E270" s="42">
        <f t="shared" si="33"/>
        <v>0.65</v>
      </c>
      <c r="F270" s="43">
        <v>1</v>
      </c>
      <c r="G270" s="44">
        <f t="shared" si="42"/>
        <v>0</v>
      </c>
      <c r="H270" s="86"/>
    </row>
    <row r="271" spans="1:8" s="15" customFormat="1" ht="39.75" customHeight="1" thickBot="1" x14ac:dyDescent="0.35">
      <c r="A271" s="101" t="s">
        <v>15</v>
      </c>
      <c r="B271" s="91" t="s">
        <v>15</v>
      </c>
      <c r="C271" s="91" t="s">
        <v>15</v>
      </c>
      <c r="D271" s="41" t="s">
        <v>50</v>
      </c>
      <c r="E271" s="42">
        <f t="shared" si="33"/>
        <v>0.65</v>
      </c>
      <c r="F271" s="43">
        <v>1</v>
      </c>
      <c r="G271" s="44">
        <f t="shared" si="42"/>
        <v>0</v>
      </c>
      <c r="H271" s="87"/>
    </row>
    <row r="272" spans="1:8" s="15" customFormat="1" ht="39.75" customHeight="1" thickBot="1" x14ac:dyDescent="0.35">
      <c r="A272" s="101" t="s">
        <v>15</v>
      </c>
      <c r="B272" s="91" t="s">
        <v>15</v>
      </c>
      <c r="C272" s="91" t="s">
        <v>15</v>
      </c>
      <c r="D272" s="45" t="s">
        <v>166</v>
      </c>
      <c r="E272" s="46">
        <f t="shared" si="33"/>
        <v>6.5000000000000002E-2</v>
      </c>
      <c r="F272" s="23">
        <v>0.1</v>
      </c>
      <c r="G272" s="47">
        <f t="shared" si="42"/>
        <v>0</v>
      </c>
      <c r="H272" s="68" t="s">
        <v>232</v>
      </c>
    </row>
    <row r="273" spans="1:8" s="15" customFormat="1" ht="39.75" customHeight="1" thickBot="1" x14ac:dyDescent="0.35">
      <c r="A273" s="101" t="s">
        <v>15</v>
      </c>
      <c r="B273" s="91" t="s">
        <v>15</v>
      </c>
      <c r="C273" s="107" t="s">
        <v>196</v>
      </c>
      <c r="D273" s="37" t="s">
        <v>66</v>
      </c>
      <c r="E273" s="81">
        <f t="shared" si="33"/>
        <v>26</v>
      </c>
      <c r="F273" s="82">
        <v>40</v>
      </c>
      <c r="G273" s="83">
        <f t="shared" si="42"/>
        <v>0</v>
      </c>
      <c r="H273" s="85" t="s">
        <v>101</v>
      </c>
    </row>
    <row r="274" spans="1:8" s="14" customFormat="1" ht="39.75" customHeight="1" thickBot="1" x14ac:dyDescent="0.35">
      <c r="A274" s="101" t="s">
        <v>15</v>
      </c>
      <c r="B274" s="91" t="s">
        <v>15</v>
      </c>
      <c r="C274" s="108"/>
      <c r="D274" s="41" t="s">
        <v>121</v>
      </c>
      <c r="E274" s="17">
        <f t="shared" si="33"/>
        <v>0.65</v>
      </c>
      <c r="F274" s="21">
        <v>1</v>
      </c>
      <c r="G274" s="84">
        <f t="shared" si="42"/>
        <v>0</v>
      </c>
      <c r="H274" s="86"/>
    </row>
    <row r="275" spans="1:8" s="14" customFormat="1" ht="39.75" customHeight="1" thickBot="1" x14ac:dyDescent="0.35">
      <c r="A275" s="101" t="s">
        <v>15</v>
      </c>
      <c r="B275" s="91" t="s">
        <v>15</v>
      </c>
      <c r="C275" s="108"/>
      <c r="D275" s="41" t="s">
        <v>47</v>
      </c>
      <c r="E275" s="17">
        <f t="shared" si="33"/>
        <v>0.32500000000000001</v>
      </c>
      <c r="F275" s="21">
        <v>0.5</v>
      </c>
      <c r="G275" s="84">
        <f t="shared" si="42"/>
        <v>0</v>
      </c>
      <c r="H275" s="86"/>
    </row>
    <row r="276" spans="1:8" s="14" customFormat="1" ht="39.75" customHeight="1" thickBot="1" x14ac:dyDescent="0.35">
      <c r="A276" s="101"/>
      <c r="B276" s="91"/>
      <c r="C276" s="109"/>
      <c r="D276" s="78" t="s">
        <v>130</v>
      </c>
      <c r="E276" s="72">
        <f t="shared" si="33"/>
        <v>0.32500000000000001</v>
      </c>
      <c r="F276" s="73">
        <v>0.5</v>
      </c>
      <c r="G276" s="74">
        <f t="shared" si="42"/>
        <v>0</v>
      </c>
      <c r="H276" s="100"/>
    </row>
    <row r="277" spans="1:8" s="14" customFormat="1" ht="39.75" customHeight="1" thickBot="1" x14ac:dyDescent="0.35">
      <c r="A277" s="101" t="s">
        <v>15</v>
      </c>
      <c r="B277" s="91" t="s">
        <v>15</v>
      </c>
      <c r="C277" s="79" t="s">
        <v>138</v>
      </c>
      <c r="D277" s="80" t="s">
        <v>26</v>
      </c>
      <c r="E277" s="19">
        <f t="shared" si="33"/>
        <v>13</v>
      </c>
      <c r="F277" s="22">
        <v>20</v>
      </c>
      <c r="G277" s="25">
        <f t="shared" si="42"/>
        <v>0</v>
      </c>
      <c r="H277" s="77" t="s">
        <v>15</v>
      </c>
    </row>
    <row r="278" spans="1:8" s="14" customFormat="1" ht="39.75" customHeight="1" thickBot="1" x14ac:dyDescent="0.35">
      <c r="A278" s="101" t="s">
        <v>67</v>
      </c>
      <c r="B278" s="91" t="s">
        <v>13</v>
      </c>
      <c r="C278" s="29" t="s">
        <v>14</v>
      </c>
      <c r="D278" s="48" t="s">
        <v>28</v>
      </c>
      <c r="E278" s="61">
        <f t="shared" si="33"/>
        <v>35.75</v>
      </c>
      <c r="F278" s="62">
        <v>55</v>
      </c>
      <c r="G278" s="63">
        <f t="shared" si="42"/>
        <v>0</v>
      </c>
      <c r="H278" s="31"/>
    </row>
    <row r="279" spans="1:8" s="14" customFormat="1" ht="39.75" customHeight="1" thickBot="1" x14ac:dyDescent="0.35">
      <c r="A279" s="101" t="s">
        <v>15</v>
      </c>
      <c r="B279" s="91" t="s">
        <v>15</v>
      </c>
      <c r="C279" s="91" t="s">
        <v>197</v>
      </c>
      <c r="D279" s="37" t="s">
        <v>132</v>
      </c>
      <c r="E279" s="38">
        <f t="shared" si="33"/>
        <v>9.75</v>
      </c>
      <c r="F279" s="39">
        <v>15</v>
      </c>
      <c r="G279" s="40">
        <f t="shared" si="42"/>
        <v>0</v>
      </c>
      <c r="H279" s="85" t="s">
        <v>243</v>
      </c>
    </row>
    <row r="280" spans="1:8" s="14" customFormat="1" ht="39.75" customHeight="1" thickBot="1" x14ac:dyDescent="0.35">
      <c r="A280" s="101" t="s">
        <v>15</v>
      </c>
      <c r="B280" s="91" t="s">
        <v>15</v>
      </c>
      <c r="C280" s="91" t="s">
        <v>15</v>
      </c>
      <c r="D280" s="41" t="s">
        <v>53</v>
      </c>
      <c r="E280" s="42">
        <f t="shared" si="33"/>
        <v>3.25</v>
      </c>
      <c r="F280" s="43">
        <v>5</v>
      </c>
      <c r="G280" s="44">
        <f t="shared" si="42"/>
        <v>0</v>
      </c>
      <c r="H280" s="86"/>
    </row>
    <row r="281" spans="1:8" s="14" customFormat="1" ht="39.75" customHeight="1" thickBot="1" x14ac:dyDescent="0.35">
      <c r="A281" s="101" t="s">
        <v>15</v>
      </c>
      <c r="B281" s="91" t="s">
        <v>15</v>
      </c>
      <c r="C281" s="91" t="s">
        <v>15</v>
      </c>
      <c r="D281" s="41" t="s">
        <v>17</v>
      </c>
      <c r="E281" s="42">
        <f t="shared" si="33"/>
        <v>1.9500000000000002</v>
      </c>
      <c r="F281" s="43">
        <v>3</v>
      </c>
      <c r="G281" s="44">
        <f t="shared" si="42"/>
        <v>0</v>
      </c>
      <c r="H281" s="86"/>
    </row>
    <row r="282" spans="1:8" s="14" customFormat="1" ht="39.75" customHeight="1" thickBot="1" x14ac:dyDescent="0.35">
      <c r="A282" s="101" t="s">
        <v>15</v>
      </c>
      <c r="B282" s="91" t="s">
        <v>15</v>
      </c>
      <c r="C282" s="91" t="s">
        <v>15</v>
      </c>
      <c r="D282" s="41" t="s">
        <v>121</v>
      </c>
      <c r="E282" s="42">
        <f t="shared" si="33"/>
        <v>0.65</v>
      </c>
      <c r="F282" s="43">
        <v>1</v>
      </c>
      <c r="G282" s="44">
        <f t="shared" si="42"/>
        <v>0</v>
      </c>
      <c r="H282" s="86"/>
    </row>
    <row r="283" spans="1:8" s="14" customFormat="1" ht="39.75" customHeight="1" thickBot="1" x14ac:dyDescent="0.35">
      <c r="A283" s="101" t="s">
        <v>15</v>
      </c>
      <c r="B283" s="91" t="s">
        <v>15</v>
      </c>
      <c r="C283" s="91" t="s">
        <v>15</v>
      </c>
      <c r="D283" s="41" t="s">
        <v>135</v>
      </c>
      <c r="E283" s="42">
        <f t="shared" si="33"/>
        <v>0.65</v>
      </c>
      <c r="F283" s="43">
        <v>1</v>
      </c>
      <c r="G283" s="44">
        <f t="shared" si="42"/>
        <v>0</v>
      </c>
      <c r="H283" s="86"/>
    </row>
    <row r="284" spans="1:8" s="14" customFormat="1" ht="39.75" customHeight="1" thickBot="1" x14ac:dyDescent="0.35">
      <c r="A284" s="101" t="s">
        <v>15</v>
      </c>
      <c r="B284" s="91" t="s">
        <v>15</v>
      </c>
      <c r="C284" s="91" t="s">
        <v>15</v>
      </c>
      <c r="D284" s="41" t="s">
        <v>18</v>
      </c>
      <c r="E284" s="42">
        <f t="shared" si="33"/>
        <v>0.65</v>
      </c>
      <c r="F284" s="43">
        <v>1</v>
      </c>
      <c r="G284" s="44">
        <f t="shared" ref="G284:G291" si="43">$G$1*E284+$G$2*F284</f>
        <v>0</v>
      </c>
      <c r="H284" s="86"/>
    </row>
    <row r="285" spans="1:8" s="14" customFormat="1" ht="39.75" customHeight="1" thickBot="1" x14ac:dyDescent="0.35">
      <c r="A285" s="101" t="s">
        <v>15</v>
      </c>
      <c r="B285" s="91" t="s">
        <v>15</v>
      </c>
      <c r="C285" s="91" t="s">
        <v>15</v>
      </c>
      <c r="D285" s="41" t="s">
        <v>19</v>
      </c>
      <c r="E285" s="42">
        <f t="shared" si="33"/>
        <v>0.32500000000000001</v>
      </c>
      <c r="F285" s="43">
        <v>0.5</v>
      </c>
      <c r="G285" s="44">
        <f t="shared" si="43"/>
        <v>0</v>
      </c>
      <c r="H285" s="87"/>
    </row>
    <row r="286" spans="1:8" s="14" customFormat="1" ht="39.75" customHeight="1" thickBot="1" x14ac:dyDescent="0.35">
      <c r="A286" s="101" t="s">
        <v>15</v>
      </c>
      <c r="B286" s="91" t="s">
        <v>15</v>
      </c>
      <c r="C286" s="91" t="s">
        <v>15</v>
      </c>
      <c r="D286" s="45" t="s">
        <v>50</v>
      </c>
      <c r="E286" s="46">
        <f t="shared" si="33"/>
        <v>0.32500000000000001</v>
      </c>
      <c r="F286" s="23">
        <v>0.5</v>
      </c>
      <c r="G286" s="47">
        <f t="shared" si="43"/>
        <v>0</v>
      </c>
      <c r="H286" s="68" t="s">
        <v>232</v>
      </c>
    </row>
    <row r="287" spans="1:8" s="14" customFormat="1" ht="39.75" customHeight="1" thickBot="1" x14ac:dyDescent="0.35">
      <c r="A287" s="101" t="s">
        <v>15</v>
      </c>
      <c r="B287" s="91" t="s">
        <v>15</v>
      </c>
      <c r="C287" s="91" t="s">
        <v>198</v>
      </c>
      <c r="D287" s="37" t="s">
        <v>222</v>
      </c>
      <c r="E287" s="38">
        <f t="shared" si="33"/>
        <v>26</v>
      </c>
      <c r="F287" s="39">
        <v>40</v>
      </c>
      <c r="G287" s="40">
        <f t="shared" si="43"/>
        <v>0</v>
      </c>
      <c r="H287" s="99" t="s">
        <v>114</v>
      </c>
    </row>
    <row r="288" spans="1:8" s="14" customFormat="1" ht="39.75" customHeight="1" thickBot="1" x14ac:dyDescent="0.35">
      <c r="A288" s="101" t="s">
        <v>15</v>
      </c>
      <c r="B288" s="91" t="s">
        <v>15</v>
      </c>
      <c r="C288" s="91" t="s">
        <v>15</v>
      </c>
      <c r="D288" s="41" t="s">
        <v>121</v>
      </c>
      <c r="E288" s="42">
        <f t="shared" si="33"/>
        <v>3.25</v>
      </c>
      <c r="F288" s="43">
        <v>5</v>
      </c>
      <c r="G288" s="44">
        <f t="shared" si="43"/>
        <v>0</v>
      </c>
      <c r="H288" s="99" t="s">
        <v>15</v>
      </c>
    </row>
    <row r="289" spans="1:8" s="14" customFormat="1" ht="39.75" customHeight="1" thickBot="1" x14ac:dyDescent="0.35">
      <c r="A289" s="101" t="s">
        <v>15</v>
      </c>
      <c r="B289" s="91" t="s">
        <v>15</v>
      </c>
      <c r="C289" s="91" t="s">
        <v>15</v>
      </c>
      <c r="D289" s="41" t="s">
        <v>68</v>
      </c>
      <c r="E289" s="42">
        <f t="shared" si="33"/>
        <v>3.25</v>
      </c>
      <c r="F289" s="43">
        <v>5</v>
      </c>
      <c r="G289" s="44">
        <f t="shared" si="43"/>
        <v>0</v>
      </c>
      <c r="H289" s="99" t="s">
        <v>15</v>
      </c>
    </row>
    <row r="290" spans="1:8" s="14" customFormat="1" ht="39.75" customHeight="1" thickBot="1" x14ac:dyDescent="0.35">
      <c r="A290" s="101" t="s">
        <v>15</v>
      </c>
      <c r="B290" s="91" t="s">
        <v>15</v>
      </c>
      <c r="C290" s="91" t="s">
        <v>15</v>
      </c>
      <c r="D290" s="41" t="s">
        <v>69</v>
      </c>
      <c r="E290" s="42">
        <f t="shared" si="33"/>
        <v>3.25</v>
      </c>
      <c r="F290" s="43">
        <v>5</v>
      </c>
      <c r="G290" s="44">
        <f t="shared" si="43"/>
        <v>0</v>
      </c>
      <c r="H290" s="99" t="s">
        <v>15</v>
      </c>
    </row>
    <row r="291" spans="1:8" s="14" customFormat="1" ht="39.75" customHeight="1" thickBot="1" x14ac:dyDescent="0.35">
      <c r="A291" s="101" t="s">
        <v>15</v>
      </c>
      <c r="B291" s="91" t="s">
        <v>15</v>
      </c>
      <c r="C291" s="91" t="s">
        <v>15</v>
      </c>
      <c r="D291" s="41" t="s">
        <v>128</v>
      </c>
      <c r="E291" s="42">
        <f t="shared" si="33"/>
        <v>1.3</v>
      </c>
      <c r="F291" s="43">
        <v>2</v>
      </c>
      <c r="G291" s="44">
        <f t="shared" si="43"/>
        <v>0</v>
      </c>
      <c r="H291" s="99" t="s">
        <v>15</v>
      </c>
    </row>
    <row r="292" spans="1:8" s="14" customFormat="1" ht="39.75" customHeight="1" thickBot="1" x14ac:dyDescent="0.35">
      <c r="A292" s="101" t="s">
        <v>15</v>
      </c>
      <c r="B292" s="91" t="s">
        <v>15</v>
      </c>
      <c r="C292" s="91" t="s">
        <v>15</v>
      </c>
      <c r="D292" s="41" t="s">
        <v>123</v>
      </c>
      <c r="E292" s="42">
        <f t="shared" si="33"/>
        <v>1.3</v>
      </c>
      <c r="F292" s="43">
        <v>2</v>
      </c>
      <c r="G292" s="44">
        <f>$G$1*E292+$G$2*F292</f>
        <v>0</v>
      </c>
      <c r="H292" s="99" t="s">
        <v>15</v>
      </c>
    </row>
    <row r="293" spans="1:8" s="14" customFormat="1" ht="39.75" customHeight="1" thickBot="1" x14ac:dyDescent="0.35">
      <c r="A293" s="101" t="s">
        <v>15</v>
      </c>
      <c r="B293" s="91" t="s">
        <v>15</v>
      </c>
      <c r="C293" s="91" t="s">
        <v>15</v>
      </c>
      <c r="D293" s="41" t="s">
        <v>124</v>
      </c>
      <c r="E293" s="42">
        <f t="shared" si="33"/>
        <v>0.65</v>
      </c>
      <c r="F293" s="43">
        <v>1</v>
      </c>
      <c r="G293" s="44">
        <f>$G$1*E293+$G$2*F293</f>
        <v>0</v>
      </c>
      <c r="H293" s="99" t="s">
        <v>15</v>
      </c>
    </row>
    <row r="294" spans="1:8" s="14" customFormat="1" ht="39.75" customHeight="1" thickBot="1" x14ac:dyDescent="0.35">
      <c r="A294" s="101" t="s">
        <v>15</v>
      </c>
      <c r="B294" s="91" t="s">
        <v>15</v>
      </c>
      <c r="C294" s="91" t="s">
        <v>15</v>
      </c>
      <c r="D294" s="41" t="s">
        <v>32</v>
      </c>
      <c r="E294" s="42">
        <f t="shared" si="33"/>
        <v>0.65</v>
      </c>
      <c r="F294" s="43">
        <v>1</v>
      </c>
      <c r="G294" s="44">
        <f>$G$1*E294+$G$2*F294</f>
        <v>0</v>
      </c>
      <c r="H294" s="99" t="s">
        <v>15</v>
      </c>
    </row>
    <row r="295" spans="1:8" s="14" customFormat="1" ht="39.75" customHeight="1" thickBot="1" x14ac:dyDescent="0.35">
      <c r="A295" s="101" t="s">
        <v>15</v>
      </c>
      <c r="B295" s="91" t="s">
        <v>15</v>
      </c>
      <c r="C295" s="91" t="s">
        <v>15</v>
      </c>
      <c r="D295" s="41" t="s">
        <v>228</v>
      </c>
      <c r="E295" s="42">
        <f t="shared" si="33"/>
        <v>0.65</v>
      </c>
      <c r="F295" s="43">
        <v>1</v>
      </c>
      <c r="G295" s="44">
        <f>$G$1*E295+$G$2*F295</f>
        <v>0</v>
      </c>
      <c r="H295" s="99" t="s">
        <v>15</v>
      </c>
    </row>
    <row r="296" spans="1:8" s="14" customFormat="1" ht="39.75" customHeight="1" thickBot="1" x14ac:dyDescent="0.35">
      <c r="A296" s="101" t="s">
        <v>15</v>
      </c>
      <c r="B296" s="91" t="s">
        <v>15</v>
      </c>
      <c r="C296" s="91" t="s">
        <v>15</v>
      </c>
      <c r="D296" s="41" t="s">
        <v>50</v>
      </c>
      <c r="E296" s="42">
        <f t="shared" si="33"/>
        <v>0.32500000000000001</v>
      </c>
      <c r="F296" s="43">
        <v>0.5</v>
      </c>
      <c r="G296" s="44">
        <f>$G$1*E296+$G$2*F296</f>
        <v>0</v>
      </c>
      <c r="H296" s="99" t="s">
        <v>15</v>
      </c>
    </row>
    <row r="297" spans="1:8" s="14" customFormat="1" ht="39.75" customHeight="1" thickBot="1" x14ac:dyDescent="0.35">
      <c r="A297" s="101" t="s">
        <v>15</v>
      </c>
      <c r="B297" s="91" t="s">
        <v>15</v>
      </c>
      <c r="C297" s="91" t="s">
        <v>15</v>
      </c>
      <c r="D297" s="45" t="s">
        <v>43</v>
      </c>
      <c r="E297" s="46">
        <f t="shared" ref="E297:E300" si="44">F297*0.65</f>
        <v>0.13</v>
      </c>
      <c r="F297" s="23">
        <v>0.2</v>
      </c>
      <c r="G297" s="47">
        <f t="shared" ref="G297:G300" si="45">$G$1*E297+$G$2*F297</f>
        <v>0</v>
      </c>
      <c r="H297" s="99" t="s">
        <v>15</v>
      </c>
    </row>
    <row r="298" spans="1:8" s="14" customFormat="1" ht="39.75" customHeight="1" thickBot="1" x14ac:dyDescent="0.35">
      <c r="A298" s="101" t="s">
        <v>15</v>
      </c>
      <c r="B298" s="91" t="s">
        <v>15</v>
      </c>
      <c r="C298" s="91" t="s">
        <v>199</v>
      </c>
      <c r="D298" s="37" t="s">
        <v>70</v>
      </c>
      <c r="E298" s="38">
        <f t="shared" si="44"/>
        <v>13</v>
      </c>
      <c r="F298" s="39">
        <v>20</v>
      </c>
      <c r="G298" s="40">
        <f t="shared" si="45"/>
        <v>0</v>
      </c>
      <c r="H298" s="99" t="s">
        <v>244</v>
      </c>
    </row>
    <row r="299" spans="1:8" s="14" customFormat="1" ht="39.75" customHeight="1" thickBot="1" x14ac:dyDescent="0.35">
      <c r="A299" s="101" t="s">
        <v>15</v>
      </c>
      <c r="B299" s="91" t="s">
        <v>15</v>
      </c>
      <c r="C299" s="91" t="s">
        <v>15</v>
      </c>
      <c r="D299" s="41" t="s">
        <v>126</v>
      </c>
      <c r="E299" s="42">
        <f t="shared" si="44"/>
        <v>1.9500000000000002</v>
      </c>
      <c r="F299" s="43">
        <v>3</v>
      </c>
      <c r="G299" s="44">
        <f t="shared" si="45"/>
        <v>0</v>
      </c>
      <c r="H299" s="99" t="s">
        <v>15</v>
      </c>
    </row>
    <row r="300" spans="1:8" s="14" customFormat="1" ht="39.75" customHeight="1" thickBot="1" x14ac:dyDescent="0.35">
      <c r="A300" s="101" t="s">
        <v>15</v>
      </c>
      <c r="B300" s="91" t="s">
        <v>15</v>
      </c>
      <c r="C300" s="91" t="s">
        <v>15</v>
      </c>
      <c r="D300" s="41" t="s">
        <v>268</v>
      </c>
      <c r="E300" s="42">
        <f t="shared" si="44"/>
        <v>0.32500000000000001</v>
      </c>
      <c r="F300" s="43">
        <v>0.5</v>
      </c>
      <c r="G300" s="44">
        <f t="shared" si="45"/>
        <v>0</v>
      </c>
      <c r="H300" s="99" t="s">
        <v>15</v>
      </c>
    </row>
    <row r="301" spans="1:8" s="14" customFormat="1" ht="39.75" customHeight="1" thickBot="1" x14ac:dyDescent="0.35">
      <c r="A301" s="101" t="s">
        <v>15</v>
      </c>
      <c r="B301" s="91" t="s">
        <v>15</v>
      </c>
      <c r="C301" s="91" t="s">
        <v>15</v>
      </c>
      <c r="D301" s="41" t="s">
        <v>32</v>
      </c>
      <c r="E301" s="42">
        <f t="shared" si="33"/>
        <v>6.5000000000000002E-2</v>
      </c>
      <c r="F301" s="43">
        <v>0.1</v>
      </c>
      <c r="G301" s="44">
        <f>$G$1*E301+$G$2*F301</f>
        <v>0</v>
      </c>
      <c r="H301" s="99" t="s">
        <v>15</v>
      </c>
    </row>
    <row r="302" spans="1:8" s="14" customFormat="1" ht="39.75" customHeight="1" thickBot="1" x14ac:dyDescent="0.35">
      <c r="A302" s="101" t="s">
        <v>15</v>
      </c>
      <c r="B302" s="91" t="s">
        <v>15</v>
      </c>
      <c r="C302" s="91" t="s">
        <v>15</v>
      </c>
      <c r="D302" s="45" t="s">
        <v>43</v>
      </c>
      <c r="E302" s="46">
        <f t="shared" ref="E302:E379" si="46">F302*0.65</f>
        <v>6.5000000000000002E-2</v>
      </c>
      <c r="F302" s="23">
        <v>0.1</v>
      </c>
      <c r="G302" s="47">
        <f t="shared" ref="G302:G312" si="47">$G$1*E302+$G$2*F302</f>
        <v>0</v>
      </c>
      <c r="H302" s="99" t="s">
        <v>15</v>
      </c>
    </row>
    <row r="303" spans="1:8" s="14" customFormat="1" ht="39.75" customHeight="1" thickBot="1" x14ac:dyDescent="0.35">
      <c r="A303" s="101" t="s">
        <v>15</v>
      </c>
      <c r="B303" s="91" t="s">
        <v>15</v>
      </c>
      <c r="C303" s="29" t="s">
        <v>139</v>
      </c>
      <c r="D303" s="48" t="s">
        <v>33</v>
      </c>
      <c r="E303" s="19">
        <f t="shared" si="46"/>
        <v>13</v>
      </c>
      <c r="F303" s="22">
        <v>20</v>
      </c>
      <c r="G303" s="25">
        <f t="shared" si="47"/>
        <v>0</v>
      </c>
      <c r="H303" s="31"/>
    </row>
    <row r="304" spans="1:8" s="14" customFormat="1" ht="39.75" customHeight="1" thickBot="1" x14ac:dyDescent="0.35">
      <c r="A304" s="92" t="s">
        <v>71</v>
      </c>
      <c r="B304" s="95" t="s">
        <v>13</v>
      </c>
      <c r="C304" s="91" t="s">
        <v>202</v>
      </c>
      <c r="D304" s="37" t="s">
        <v>223</v>
      </c>
      <c r="E304" s="38">
        <f t="shared" si="46"/>
        <v>32.5</v>
      </c>
      <c r="F304" s="39">
        <v>50</v>
      </c>
      <c r="G304" s="40">
        <f t="shared" si="47"/>
        <v>0</v>
      </c>
      <c r="H304" s="85" t="s">
        <v>273</v>
      </c>
    </row>
    <row r="305" spans="1:8" s="14" customFormat="1" ht="39.75" customHeight="1" thickBot="1" x14ac:dyDescent="0.35">
      <c r="A305" s="93"/>
      <c r="B305" s="96"/>
      <c r="C305" s="91" t="s">
        <v>15</v>
      </c>
      <c r="D305" s="41" t="s">
        <v>74</v>
      </c>
      <c r="E305" s="42">
        <f t="shared" si="46"/>
        <v>19.5</v>
      </c>
      <c r="F305" s="43">
        <v>30</v>
      </c>
      <c r="G305" s="44">
        <f t="shared" si="47"/>
        <v>0</v>
      </c>
      <c r="H305" s="86"/>
    </row>
    <row r="306" spans="1:8" s="14" customFormat="1" ht="39.75" customHeight="1" thickBot="1" x14ac:dyDescent="0.35">
      <c r="A306" s="93"/>
      <c r="B306" s="96"/>
      <c r="C306" s="91" t="s">
        <v>15</v>
      </c>
      <c r="D306" s="41" t="s">
        <v>28</v>
      </c>
      <c r="E306" s="42">
        <f t="shared" si="46"/>
        <v>6.5</v>
      </c>
      <c r="F306" s="43">
        <v>10</v>
      </c>
      <c r="G306" s="44">
        <f t="shared" si="47"/>
        <v>0</v>
      </c>
      <c r="H306" s="86"/>
    </row>
    <row r="307" spans="1:8" s="14" customFormat="1" ht="39.75" customHeight="1" thickBot="1" x14ac:dyDescent="0.35">
      <c r="A307" s="93"/>
      <c r="B307" s="96"/>
      <c r="C307" s="91" t="s">
        <v>15</v>
      </c>
      <c r="D307" s="41" t="s">
        <v>50</v>
      </c>
      <c r="E307" s="42">
        <f t="shared" si="46"/>
        <v>1.9500000000000002</v>
      </c>
      <c r="F307" s="43">
        <v>3</v>
      </c>
      <c r="G307" s="44">
        <f t="shared" si="47"/>
        <v>0</v>
      </c>
      <c r="H307" s="86"/>
    </row>
    <row r="308" spans="1:8" s="14" customFormat="1" ht="39.75" customHeight="1" thickBot="1" x14ac:dyDescent="0.35">
      <c r="A308" s="93"/>
      <c r="B308" s="96"/>
      <c r="C308" s="91" t="s">
        <v>15</v>
      </c>
      <c r="D308" s="41" t="s">
        <v>18</v>
      </c>
      <c r="E308" s="42">
        <f t="shared" si="46"/>
        <v>1.9500000000000002</v>
      </c>
      <c r="F308" s="43">
        <v>3</v>
      </c>
      <c r="G308" s="44">
        <f t="shared" si="47"/>
        <v>0</v>
      </c>
      <c r="H308" s="87"/>
    </row>
    <row r="309" spans="1:8" s="14" customFormat="1" ht="39.75" customHeight="1" thickBot="1" x14ac:dyDescent="0.35">
      <c r="A309" s="93"/>
      <c r="B309" s="96"/>
      <c r="C309" s="91" t="s">
        <v>15</v>
      </c>
      <c r="D309" s="45" t="s">
        <v>31</v>
      </c>
      <c r="E309" s="46">
        <f t="shared" si="46"/>
        <v>0.13</v>
      </c>
      <c r="F309" s="23">
        <v>0.2</v>
      </c>
      <c r="G309" s="47">
        <f t="shared" si="47"/>
        <v>0</v>
      </c>
      <c r="H309" s="68" t="s">
        <v>232</v>
      </c>
    </row>
    <row r="310" spans="1:8" s="14" customFormat="1" ht="39.75" customHeight="1" thickBot="1" x14ac:dyDescent="0.35">
      <c r="A310" s="93"/>
      <c r="B310" s="96"/>
      <c r="C310" s="91" t="s">
        <v>144</v>
      </c>
      <c r="D310" s="37" t="s">
        <v>20</v>
      </c>
      <c r="E310" s="38">
        <f t="shared" si="46"/>
        <v>13</v>
      </c>
      <c r="F310" s="39">
        <v>20</v>
      </c>
      <c r="G310" s="40">
        <f t="shared" si="47"/>
        <v>0</v>
      </c>
      <c r="H310" s="85" t="s">
        <v>102</v>
      </c>
    </row>
    <row r="311" spans="1:8" s="14" customFormat="1" ht="39.75" customHeight="1" thickBot="1" x14ac:dyDescent="0.35">
      <c r="A311" s="93"/>
      <c r="B311" s="96"/>
      <c r="C311" s="91" t="s">
        <v>15</v>
      </c>
      <c r="D311" s="41" t="s">
        <v>86</v>
      </c>
      <c r="E311" s="42">
        <f t="shared" si="46"/>
        <v>6.5</v>
      </c>
      <c r="F311" s="43">
        <v>10</v>
      </c>
      <c r="G311" s="44">
        <f t="shared" si="47"/>
        <v>0</v>
      </c>
      <c r="H311" s="86"/>
    </row>
    <row r="312" spans="1:8" s="14" customFormat="1" ht="39.75" customHeight="1" thickBot="1" x14ac:dyDescent="0.35">
      <c r="A312" s="93"/>
      <c r="B312" s="96"/>
      <c r="C312" s="91" t="s">
        <v>15</v>
      </c>
      <c r="D312" s="41" t="s">
        <v>131</v>
      </c>
      <c r="E312" s="42">
        <f t="shared" si="46"/>
        <v>1.9500000000000002</v>
      </c>
      <c r="F312" s="43">
        <v>3</v>
      </c>
      <c r="G312" s="44">
        <f t="shared" si="47"/>
        <v>0</v>
      </c>
      <c r="H312" s="86"/>
    </row>
    <row r="313" spans="1:8" s="14" customFormat="1" ht="39.75" customHeight="1" thickBot="1" x14ac:dyDescent="0.35">
      <c r="A313" s="93"/>
      <c r="B313" s="96"/>
      <c r="C313" s="91" t="s">
        <v>15</v>
      </c>
      <c r="D313" s="41" t="s">
        <v>18</v>
      </c>
      <c r="E313" s="42">
        <f t="shared" si="46"/>
        <v>0.65</v>
      </c>
      <c r="F313" s="43">
        <v>1</v>
      </c>
      <c r="G313" s="44">
        <f t="shared" ref="G313:G380" si="48">$G$1*E313+$G$2*F313</f>
        <v>0</v>
      </c>
      <c r="H313" s="86"/>
    </row>
    <row r="314" spans="1:8" s="14" customFormat="1" ht="39.75" customHeight="1" thickBot="1" x14ac:dyDescent="0.35">
      <c r="A314" s="93"/>
      <c r="B314" s="96"/>
      <c r="C314" s="91" t="s">
        <v>15</v>
      </c>
      <c r="D314" s="41" t="s">
        <v>19</v>
      </c>
      <c r="E314" s="42">
        <f t="shared" si="46"/>
        <v>0.32500000000000001</v>
      </c>
      <c r="F314" s="43">
        <v>0.5</v>
      </c>
      <c r="G314" s="44">
        <f t="shared" si="48"/>
        <v>0</v>
      </c>
      <c r="H314" s="86"/>
    </row>
    <row r="315" spans="1:8" s="14" customFormat="1" ht="39.75" customHeight="1" thickBot="1" x14ac:dyDescent="0.35">
      <c r="A315" s="93"/>
      <c r="B315" s="96"/>
      <c r="C315" s="91" t="s">
        <v>15</v>
      </c>
      <c r="D315" s="41" t="s">
        <v>50</v>
      </c>
      <c r="E315" s="42">
        <f t="shared" si="46"/>
        <v>0.32500000000000001</v>
      </c>
      <c r="F315" s="43">
        <v>0.5</v>
      </c>
      <c r="G315" s="44">
        <f t="shared" si="48"/>
        <v>0</v>
      </c>
      <c r="H315" s="87"/>
    </row>
    <row r="316" spans="1:8" s="14" customFormat="1" ht="39.75" customHeight="1" thickBot="1" x14ac:dyDescent="0.35">
      <c r="A316" s="93"/>
      <c r="B316" s="96"/>
      <c r="C316" s="91" t="s">
        <v>15</v>
      </c>
      <c r="D316" s="45" t="s">
        <v>135</v>
      </c>
      <c r="E316" s="46">
        <f t="shared" si="46"/>
        <v>0.32500000000000001</v>
      </c>
      <c r="F316" s="23">
        <v>0.5</v>
      </c>
      <c r="G316" s="47">
        <f t="shared" si="48"/>
        <v>0</v>
      </c>
      <c r="H316" s="68" t="s">
        <v>232</v>
      </c>
    </row>
    <row r="317" spans="1:8" s="14" customFormat="1" ht="39.75" customHeight="1" thickBot="1" x14ac:dyDescent="0.35">
      <c r="A317" s="93"/>
      <c r="B317" s="96"/>
      <c r="C317" s="91" t="s">
        <v>200</v>
      </c>
      <c r="D317" s="37" t="s">
        <v>72</v>
      </c>
      <c r="E317" s="38">
        <f t="shared" si="46"/>
        <v>9.75</v>
      </c>
      <c r="F317" s="39">
        <v>15</v>
      </c>
      <c r="G317" s="40">
        <f t="shared" si="48"/>
        <v>0</v>
      </c>
      <c r="H317" s="99" t="s">
        <v>113</v>
      </c>
    </row>
    <row r="318" spans="1:8" s="14" customFormat="1" ht="39.75" customHeight="1" thickBot="1" x14ac:dyDescent="0.35">
      <c r="A318" s="93"/>
      <c r="B318" s="96"/>
      <c r="C318" s="91" t="s">
        <v>15</v>
      </c>
      <c r="D318" s="41" t="s">
        <v>124</v>
      </c>
      <c r="E318" s="42">
        <f t="shared" si="46"/>
        <v>1.3</v>
      </c>
      <c r="F318" s="43">
        <v>2</v>
      </c>
      <c r="G318" s="44">
        <f t="shared" si="48"/>
        <v>0</v>
      </c>
      <c r="H318" s="99" t="s">
        <v>15</v>
      </c>
    </row>
    <row r="319" spans="1:8" s="14" customFormat="1" ht="39.75" customHeight="1" thickBot="1" x14ac:dyDescent="0.35">
      <c r="A319" s="93"/>
      <c r="B319" s="96"/>
      <c r="C319" s="91" t="s">
        <v>15</v>
      </c>
      <c r="D319" s="41" t="s">
        <v>32</v>
      </c>
      <c r="E319" s="42">
        <f t="shared" si="46"/>
        <v>0.97500000000000009</v>
      </c>
      <c r="F319" s="43">
        <v>1.5</v>
      </c>
      <c r="G319" s="44">
        <f t="shared" si="48"/>
        <v>0</v>
      </c>
      <c r="H319" s="99" t="s">
        <v>15</v>
      </c>
    </row>
    <row r="320" spans="1:8" s="14" customFormat="1" ht="39.75" customHeight="1" thickBot="1" x14ac:dyDescent="0.35">
      <c r="A320" s="93"/>
      <c r="B320" s="96"/>
      <c r="C320" s="91" t="s">
        <v>15</v>
      </c>
      <c r="D320" s="41" t="s">
        <v>121</v>
      </c>
      <c r="E320" s="42">
        <f t="shared" si="46"/>
        <v>0.65</v>
      </c>
      <c r="F320" s="43">
        <v>1</v>
      </c>
      <c r="G320" s="44">
        <f t="shared" si="48"/>
        <v>0</v>
      </c>
      <c r="H320" s="99" t="s">
        <v>15</v>
      </c>
    </row>
    <row r="321" spans="1:8" s="14" customFormat="1" ht="39.75" customHeight="1" thickBot="1" x14ac:dyDescent="0.35">
      <c r="A321" s="93"/>
      <c r="B321" s="96"/>
      <c r="C321" s="91" t="s">
        <v>15</v>
      </c>
      <c r="D321" s="41" t="s">
        <v>50</v>
      </c>
      <c r="E321" s="42">
        <f t="shared" si="46"/>
        <v>0.65</v>
      </c>
      <c r="F321" s="43">
        <v>1</v>
      </c>
      <c r="G321" s="44">
        <f t="shared" si="48"/>
        <v>0</v>
      </c>
      <c r="H321" s="99" t="s">
        <v>15</v>
      </c>
    </row>
    <row r="322" spans="1:8" s="14" customFormat="1" ht="39.75" customHeight="1" thickBot="1" x14ac:dyDescent="0.35">
      <c r="A322" s="93"/>
      <c r="B322" s="96"/>
      <c r="C322" s="91" t="s">
        <v>15</v>
      </c>
      <c r="D322" s="45" t="s">
        <v>43</v>
      </c>
      <c r="E322" s="46">
        <f t="shared" si="46"/>
        <v>0.32500000000000001</v>
      </c>
      <c r="F322" s="23">
        <v>0.5</v>
      </c>
      <c r="G322" s="47">
        <f t="shared" si="48"/>
        <v>0</v>
      </c>
      <c r="H322" s="99" t="s">
        <v>15</v>
      </c>
    </row>
    <row r="323" spans="1:8" s="14" customFormat="1" ht="39.75" customHeight="1" thickBot="1" x14ac:dyDescent="0.35">
      <c r="A323" s="93"/>
      <c r="B323" s="96"/>
      <c r="C323" s="91" t="s">
        <v>201</v>
      </c>
      <c r="D323" s="37" t="s">
        <v>73</v>
      </c>
      <c r="E323" s="38">
        <f t="shared" si="46"/>
        <v>22.75</v>
      </c>
      <c r="F323" s="39">
        <v>35</v>
      </c>
      <c r="G323" s="40">
        <f t="shared" si="48"/>
        <v>0</v>
      </c>
      <c r="H323" s="99" t="s">
        <v>110</v>
      </c>
    </row>
    <row r="324" spans="1:8" s="14" customFormat="1" ht="39.75" customHeight="1" thickBot="1" x14ac:dyDescent="0.35">
      <c r="A324" s="93"/>
      <c r="B324" s="96"/>
      <c r="C324" s="91" t="s">
        <v>15</v>
      </c>
      <c r="D324" s="41" t="s">
        <v>32</v>
      </c>
      <c r="E324" s="42">
        <f t="shared" si="46"/>
        <v>1.3</v>
      </c>
      <c r="F324" s="43">
        <v>2</v>
      </c>
      <c r="G324" s="44">
        <f t="shared" si="48"/>
        <v>0</v>
      </c>
      <c r="H324" s="99" t="s">
        <v>15</v>
      </c>
    </row>
    <row r="325" spans="1:8" s="14" customFormat="1" ht="39.75" customHeight="1" thickBot="1" x14ac:dyDescent="0.35">
      <c r="A325" s="93"/>
      <c r="B325" s="96"/>
      <c r="C325" s="91" t="s">
        <v>15</v>
      </c>
      <c r="D325" s="41" t="s">
        <v>18</v>
      </c>
      <c r="E325" s="42">
        <f t="shared" si="46"/>
        <v>1.3</v>
      </c>
      <c r="F325" s="43">
        <v>2</v>
      </c>
      <c r="G325" s="44">
        <f t="shared" si="48"/>
        <v>0</v>
      </c>
      <c r="H325" s="99" t="s">
        <v>15</v>
      </c>
    </row>
    <row r="326" spans="1:8" s="14" customFormat="1" ht="39.75" customHeight="1" thickBot="1" x14ac:dyDescent="0.35">
      <c r="A326" s="93"/>
      <c r="B326" s="96"/>
      <c r="C326" s="91" t="s">
        <v>15</v>
      </c>
      <c r="D326" s="41" t="s">
        <v>122</v>
      </c>
      <c r="E326" s="42">
        <f t="shared" si="46"/>
        <v>0.65</v>
      </c>
      <c r="F326" s="43">
        <v>1</v>
      </c>
      <c r="G326" s="44">
        <f t="shared" si="48"/>
        <v>0</v>
      </c>
      <c r="H326" s="99" t="s">
        <v>15</v>
      </c>
    </row>
    <row r="327" spans="1:8" s="14" customFormat="1" ht="39.75" customHeight="1" thickBot="1" x14ac:dyDescent="0.35">
      <c r="A327" s="93"/>
      <c r="B327" s="96"/>
      <c r="C327" s="91" t="s">
        <v>15</v>
      </c>
      <c r="D327" s="41" t="s">
        <v>50</v>
      </c>
      <c r="E327" s="42">
        <f t="shared" si="46"/>
        <v>0.65</v>
      </c>
      <c r="F327" s="43">
        <v>1</v>
      </c>
      <c r="G327" s="44">
        <f t="shared" si="48"/>
        <v>0</v>
      </c>
      <c r="H327" s="99" t="s">
        <v>15</v>
      </c>
    </row>
    <row r="328" spans="1:8" s="14" customFormat="1" ht="39.75" customHeight="1" thickBot="1" x14ac:dyDescent="0.35">
      <c r="A328" s="93"/>
      <c r="B328" s="96"/>
      <c r="C328" s="91" t="s">
        <v>15</v>
      </c>
      <c r="D328" s="41" t="s">
        <v>43</v>
      </c>
      <c r="E328" s="42">
        <f t="shared" si="46"/>
        <v>0.32500000000000001</v>
      </c>
      <c r="F328" s="43">
        <v>0.5</v>
      </c>
      <c r="G328" s="44">
        <f>$G$1*E328+$G$2*F328</f>
        <v>0</v>
      </c>
      <c r="H328" s="99" t="s">
        <v>15</v>
      </c>
    </row>
    <row r="329" spans="1:8" s="14" customFormat="1" ht="39.75" customHeight="1" thickBot="1" x14ac:dyDescent="0.35">
      <c r="A329" s="93"/>
      <c r="B329" s="96"/>
      <c r="C329" s="91" t="s">
        <v>15</v>
      </c>
      <c r="D329" s="45" t="s">
        <v>31</v>
      </c>
      <c r="E329" s="46">
        <f t="shared" ref="E329:E330" si="49">F329*0.65</f>
        <v>6.5000000000000002E-2</v>
      </c>
      <c r="F329" s="23">
        <v>0.1</v>
      </c>
      <c r="G329" s="47">
        <f t="shared" ref="G329:G330" si="50">$G$1*E329+$G$2*F329</f>
        <v>0</v>
      </c>
      <c r="H329" s="99" t="s">
        <v>15</v>
      </c>
    </row>
    <row r="330" spans="1:8" s="14" customFormat="1" ht="33.75" customHeight="1" thickBot="1" x14ac:dyDescent="0.35">
      <c r="A330" s="94"/>
      <c r="B330" s="97"/>
      <c r="C330" s="29" t="s">
        <v>138</v>
      </c>
      <c r="D330" s="48" t="s">
        <v>26</v>
      </c>
      <c r="E330" s="19">
        <f t="shared" si="49"/>
        <v>13</v>
      </c>
      <c r="F330" s="22">
        <v>20</v>
      </c>
      <c r="G330" s="25">
        <f t="shared" si="50"/>
        <v>0</v>
      </c>
      <c r="H330" s="31"/>
    </row>
    <row r="331" spans="1:8" s="14" customFormat="1" ht="39.75" customHeight="1" thickBot="1" x14ac:dyDescent="0.35">
      <c r="A331" s="101" t="s">
        <v>75</v>
      </c>
      <c r="B331" s="91" t="s">
        <v>13</v>
      </c>
      <c r="C331" s="91" t="s">
        <v>203</v>
      </c>
      <c r="D331" s="37" t="s">
        <v>28</v>
      </c>
      <c r="E331" s="38">
        <f t="shared" si="46"/>
        <v>32.5</v>
      </c>
      <c r="F331" s="39">
        <v>50</v>
      </c>
      <c r="G331" s="40">
        <f t="shared" si="48"/>
        <v>0</v>
      </c>
      <c r="H331" s="99" t="s">
        <v>103</v>
      </c>
    </row>
    <row r="332" spans="1:8" s="14" customFormat="1" ht="39.75" customHeight="1" thickBot="1" x14ac:dyDescent="0.35">
      <c r="A332" s="101" t="s">
        <v>15</v>
      </c>
      <c r="B332" s="91" t="s">
        <v>15</v>
      </c>
      <c r="C332" s="91" t="s">
        <v>15</v>
      </c>
      <c r="D332" s="41" t="s">
        <v>22</v>
      </c>
      <c r="E332" s="42">
        <f t="shared" si="46"/>
        <v>19.5</v>
      </c>
      <c r="F332" s="43">
        <v>30</v>
      </c>
      <c r="G332" s="44">
        <f t="shared" si="48"/>
        <v>0</v>
      </c>
      <c r="H332" s="99" t="s">
        <v>15</v>
      </c>
    </row>
    <row r="333" spans="1:8" s="14" customFormat="1" ht="39.75" customHeight="1" thickBot="1" x14ac:dyDescent="0.35">
      <c r="A333" s="101" t="s">
        <v>15</v>
      </c>
      <c r="B333" s="91" t="s">
        <v>15</v>
      </c>
      <c r="C333" s="91" t="s">
        <v>15</v>
      </c>
      <c r="D333" s="41" t="s">
        <v>121</v>
      </c>
      <c r="E333" s="42">
        <f t="shared" si="46"/>
        <v>3.25</v>
      </c>
      <c r="F333" s="52">
        <v>5</v>
      </c>
      <c r="G333" s="44">
        <f t="shared" si="48"/>
        <v>0</v>
      </c>
      <c r="H333" s="99" t="s">
        <v>15</v>
      </c>
    </row>
    <row r="334" spans="1:8" s="14" customFormat="1" ht="39.75" customHeight="1" thickBot="1" x14ac:dyDescent="0.35">
      <c r="A334" s="101" t="s">
        <v>15</v>
      </c>
      <c r="B334" s="91" t="s">
        <v>15</v>
      </c>
      <c r="C334" s="91" t="s">
        <v>15</v>
      </c>
      <c r="D334" s="41" t="s">
        <v>21</v>
      </c>
      <c r="E334" s="42">
        <f t="shared" si="46"/>
        <v>3.25</v>
      </c>
      <c r="F334" s="52">
        <v>5</v>
      </c>
      <c r="G334" s="44">
        <f t="shared" si="48"/>
        <v>0</v>
      </c>
      <c r="H334" s="99" t="s">
        <v>15</v>
      </c>
    </row>
    <row r="335" spans="1:8" s="14" customFormat="1" ht="39.75" customHeight="1" thickBot="1" x14ac:dyDescent="0.35">
      <c r="A335" s="101" t="s">
        <v>15</v>
      </c>
      <c r="B335" s="91" t="s">
        <v>15</v>
      </c>
      <c r="C335" s="91" t="s">
        <v>15</v>
      </c>
      <c r="D335" s="41" t="s">
        <v>45</v>
      </c>
      <c r="E335" s="42">
        <f t="shared" si="46"/>
        <v>3.25</v>
      </c>
      <c r="F335" s="52">
        <v>5</v>
      </c>
      <c r="G335" s="44">
        <f t="shared" si="48"/>
        <v>0</v>
      </c>
      <c r="H335" s="99" t="s">
        <v>15</v>
      </c>
    </row>
    <row r="336" spans="1:8" s="14" customFormat="1" ht="39.75" customHeight="1" thickBot="1" x14ac:dyDescent="0.35">
      <c r="A336" s="101" t="s">
        <v>15</v>
      </c>
      <c r="B336" s="91" t="s">
        <v>15</v>
      </c>
      <c r="C336" s="91" t="s">
        <v>15</v>
      </c>
      <c r="D336" s="41" t="s">
        <v>17</v>
      </c>
      <c r="E336" s="42">
        <f t="shared" si="46"/>
        <v>3.25</v>
      </c>
      <c r="F336" s="52">
        <v>5</v>
      </c>
      <c r="G336" s="44">
        <f t="shared" si="48"/>
        <v>0</v>
      </c>
      <c r="H336" s="99" t="s">
        <v>15</v>
      </c>
    </row>
    <row r="337" spans="1:8" s="14" customFormat="1" ht="39.75" customHeight="1" thickBot="1" x14ac:dyDescent="0.35">
      <c r="A337" s="101" t="s">
        <v>15</v>
      </c>
      <c r="B337" s="91" t="s">
        <v>15</v>
      </c>
      <c r="C337" s="91" t="s">
        <v>15</v>
      </c>
      <c r="D337" s="41" t="s">
        <v>123</v>
      </c>
      <c r="E337" s="42">
        <f t="shared" si="46"/>
        <v>1.3</v>
      </c>
      <c r="F337" s="52">
        <v>2</v>
      </c>
      <c r="G337" s="44">
        <f t="shared" si="48"/>
        <v>0</v>
      </c>
      <c r="H337" s="99" t="s">
        <v>15</v>
      </c>
    </row>
    <row r="338" spans="1:8" s="14" customFormat="1" ht="39.75" customHeight="1" thickBot="1" x14ac:dyDescent="0.35">
      <c r="A338" s="101" t="s">
        <v>15</v>
      </c>
      <c r="B338" s="91" t="s">
        <v>15</v>
      </c>
      <c r="C338" s="91" t="s">
        <v>15</v>
      </c>
      <c r="D338" s="41" t="s">
        <v>32</v>
      </c>
      <c r="E338" s="42">
        <f t="shared" si="46"/>
        <v>0.65</v>
      </c>
      <c r="F338" s="52">
        <v>1</v>
      </c>
      <c r="G338" s="44">
        <f t="shared" si="48"/>
        <v>0</v>
      </c>
      <c r="H338" s="99" t="s">
        <v>15</v>
      </c>
    </row>
    <row r="339" spans="1:8" s="14" customFormat="1" ht="39.75" customHeight="1" thickBot="1" x14ac:dyDescent="0.35">
      <c r="A339" s="101" t="s">
        <v>15</v>
      </c>
      <c r="B339" s="91" t="s">
        <v>15</v>
      </c>
      <c r="C339" s="91" t="s">
        <v>15</v>
      </c>
      <c r="D339" s="45" t="s">
        <v>129</v>
      </c>
      <c r="E339" s="46">
        <f t="shared" si="46"/>
        <v>0.32500000000000001</v>
      </c>
      <c r="F339" s="23">
        <v>0.5</v>
      </c>
      <c r="G339" s="47">
        <f t="shared" si="48"/>
        <v>0</v>
      </c>
      <c r="H339" s="99" t="s">
        <v>15</v>
      </c>
    </row>
    <row r="340" spans="1:8" s="14" customFormat="1" ht="39.75" customHeight="1" thickBot="1" x14ac:dyDescent="0.35">
      <c r="A340" s="101" t="s">
        <v>15</v>
      </c>
      <c r="B340" s="91" t="s">
        <v>15</v>
      </c>
      <c r="C340" s="91" t="s">
        <v>145</v>
      </c>
      <c r="D340" s="37" t="s">
        <v>245</v>
      </c>
      <c r="E340" s="38">
        <f t="shared" si="46"/>
        <v>1.3</v>
      </c>
      <c r="F340" s="39">
        <v>2</v>
      </c>
      <c r="G340" s="40">
        <f t="shared" si="48"/>
        <v>0</v>
      </c>
      <c r="H340" s="85" t="s">
        <v>104</v>
      </c>
    </row>
    <row r="341" spans="1:8" s="14" customFormat="1" ht="39.75" customHeight="1" thickBot="1" x14ac:dyDescent="0.35">
      <c r="A341" s="101" t="s">
        <v>15</v>
      </c>
      <c r="B341" s="91" t="s">
        <v>15</v>
      </c>
      <c r="C341" s="91" t="s">
        <v>15</v>
      </c>
      <c r="D341" s="41" t="s">
        <v>19</v>
      </c>
      <c r="E341" s="42">
        <f t="shared" si="46"/>
        <v>0.65</v>
      </c>
      <c r="F341" s="43">
        <v>1</v>
      </c>
      <c r="G341" s="44">
        <f t="shared" si="48"/>
        <v>0</v>
      </c>
      <c r="H341" s="86"/>
    </row>
    <row r="342" spans="1:8" s="14" customFormat="1" ht="39.75" customHeight="1" thickBot="1" x14ac:dyDescent="0.35">
      <c r="A342" s="101" t="s">
        <v>15</v>
      </c>
      <c r="B342" s="91" t="s">
        <v>15</v>
      </c>
      <c r="C342" s="91" t="s">
        <v>15</v>
      </c>
      <c r="D342" s="41" t="s">
        <v>135</v>
      </c>
      <c r="E342" s="42">
        <f t="shared" si="46"/>
        <v>0.65</v>
      </c>
      <c r="F342" s="43">
        <v>1</v>
      </c>
      <c r="G342" s="44">
        <f t="shared" si="48"/>
        <v>0</v>
      </c>
      <c r="H342" s="86"/>
    </row>
    <row r="343" spans="1:8" s="14" customFormat="1" ht="39.75" customHeight="1" thickBot="1" x14ac:dyDescent="0.35">
      <c r="A343" s="101" t="s">
        <v>15</v>
      </c>
      <c r="B343" s="91" t="s">
        <v>15</v>
      </c>
      <c r="C343" s="91" t="s">
        <v>15</v>
      </c>
      <c r="D343" s="41" t="s">
        <v>228</v>
      </c>
      <c r="E343" s="42">
        <f t="shared" si="46"/>
        <v>0.65</v>
      </c>
      <c r="F343" s="43">
        <v>1</v>
      </c>
      <c r="G343" s="44">
        <f t="shared" si="48"/>
        <v>0</v>
      </c>
      <c r="H343" s="86"/>
    </row>
    <row r="344" spans="1:8" s="14" customFormat="1" ht="39.75" customHeight="1" thickBot="1" x14ac:dyDescent="0.35">
      <c r="A344" s="101" t="s">
        <v>15</v>
      </c>
      <c r="B344" s="91" t="s">
        <v>15</v>
      </c>
      <c r="C344" s="91" t="s">
        <v>15</v>
      </c>
      <c r="D344" s="41" t="s">
        <v>76</v>
      </c>
      <c r="E344" s="42">
        <f t="shared" si="46"/>
        <v>0.32500000000000001</v>
      </c>
      <c r="F344" s="43">
        <v>0.5</v>
      </c>
      <c r="G344" s="44">
        <f t="shared" si="48"/>
        <v>0</v>
      </c>
      <c r="H344" s="87"/>
    </row>
    <row r="345" spans="1:8" s="14" customFormat="1" ht="39.75" customHeight="1" thickBot="1" x14ac:dyDescent="0.35">
      <c r="A345" s="101" t="s">
        <v>15</v>
      </c>
      <c r="B345" s="91" t="s">
        <v>15</v>
      </c>
      <c r="C345" s="91" t="s">
        <v>15</v>
      </c>
      <c r="D345" s="45" t="s">
        <v>50</v>
      </c>
      <c r="E345" s="46">
        <f t="shared" si="46"/>
        <v>0.32500000000000001</v>
      </c>
      <c r="F345" s="23">
        <v>0.5</v>
      </c>
      <c r="G345" s="47">
        <f t="shared" si="48"/>
        <v>0</v>
      </c>
      <c r="H345" s="68" t="s">
        <v>232</v>
      </c>
    </row>
    <row r="346" spans="1:8" s="14" customFormat="1" ht="39.75" customHeight="1" thickBot="1" x14ac:dyDescent="0.35">
      <c r="A346" s="101" t="s">
        <v>15</v>
      </c>
      <c r="B346" s="91" t="s">
        <v>15</v>
      </c>
      <c r="C346" s="91" t="s">
        <v>204</v>
      </c>
      <c r="D346" s="37" t="s">
        <v>234</v>
      </c>
      <c r="E346" s="38">
        <f t="shared" si="46"/>
        <v>19.5</v>
      </c>
      <c r="F346" s="39">
        <v>30</v>
      </c>
      <c r="G346" s="40">
        <f t="shared" si="48"/>
        <v>0</v>
      </c>
      <c r="H346" s="99" t="s">
        <v>274</v>
      </c>
    </row>
    <row r="347" spans="1:8" s="14" customFormat="1" ht="39.75" customHeight="1" thickBot="1" x14ac:dyDescent="0.35">
      <c r="A347" s="101" t="s">
        <v>15</v>
      </c>
      <c r="B347" s="91" t="s">
        <v>15</v>
      </c>
      <c r="C347" s="91" t="s">
        <v>15</v>
      </c>
      <c r="D347" s="45" t="s">
        <v>123</v>
      </c>
      <c r="E347" s="56">
        <f t="shared" si="46"/>
        <v>1.3</v>
      </c>
      <c r="F347" s="24">
        <v>2</v>
      </c>
      <c r="G347" s="57">
        <f t="shared" si="48"/>
        <v>0</v>
      </c>
      <c r="H347" s="99" t="s">
        <v>15</v>
      </c>
    </row>
    <row r="348" spans="1:8" s="14" customFormat="1" ht="39.75" customHeight="1" thickBot="1" x14ac:dyDescent="0.35">
      <c r="A348" s="101" t="s">
        <v>15</v>
      </c>
      <c r="B348" s="91" t="s">
        <v>15</v>
      </c>
      <c r="C348" s="29" t="s">
        <v>138</v>
      </c>
      <c r="D348" s="36" t="s">
        <v>26</v>
      </c>
      <c r="E348" s="58">
        <f t="shared" si="46"/>
        <v>13</v>
      </c>
      <c r="F348" s="59">
        <v>20</v>
      </c>
      <c r="G348" s="60">
        <f t="shared" si="48"/>
        <v>0</v>
      </c>
      <c r="H348" s="31"/>
    </row>
    <row r="349" spans="1:8" s="14" customFormat="1" ht="39.75" customHeight="1" thickBot="1" x14ac:dyDescent="0.35">
      <c r="A349" s="101" t="s">
        <v>77</v>
      </c>
      <c r="B349" s="91" t="s">
        <v>13</v>
      </c>
      <c r="C349" s="29" t="s">
        <v>14</v>
      </c>
      <c r="D349" s="32" t="s">
        <v>28</v>
      </c>
      <c r="E349" s="19">
        <f t="shared" si="46"/>
        <v>35.75</v>
      </c>
      <c r="F349" s="22">
        <v>55</v>
      </c>
      <c r="G349" s="25">
        <f t="shared" si="48"/>
        <v>0</v>
      </c>
      <c r="H349" s="31"/>
    </row>
    <row r="350" spans="1:8" s="14" customFormat="1" ht="39.75" customHeight="1" thickBot="1" x14ac:dyDescent="0.35">
      <c r="A350" s="101" t="s">
        <v>15</v>
      </c>
      <c r="B350" s="91" t="s">
        <v>15</v>
      </c>
      <c r="C350" s="91" t="s">
        <v>205</v>
      </c>
      <c r="D350" s="37" t="s">
        <v>20</v>
      </c>
      <c r="E350" s="38">
        <f t="shared" si="46"/>
        <v>22.75</v>
      </c>
      <c r="F350" s="39">
        <v>35</v>
      </c>
      <c r="G350" s="40">
        <f t="shared" si="48"/>
        <v>0</v>
      </c>
      <c r="H350" s="85" t="s">
        <v>112</v>
      </c>
    </row>
    <row r="351" spans="1:8" s="14" customFormat="1" ht="39.75" customHeight="1" thickBot="1" x14ac:dyDescent="0.35">
      <c r="A351" s="101" t="s">
        <v>15</v>
      </c>
      <c r="B351" s="91" t="s">
        <v>15</v>
      </c>
      <c r="C351" s="91" t="s">
        <v>15</v>
      </c>
      <c r="D351" s="41" t="s">
        <v>17</v>
      </c>
      <c r="E351" s="42">
        <f t="shared" si="46"/>
        <v>6.5</v>
      </c>
      <c r="F351" s="43">
        <v>10</v>
      </c>
      <c r="G351" s="44">
        <f t="shared" si="48"/>
        <v>0</v>
      </c>
      <c r="H351" s="86"/>
    </row>
    <row r="352" spans="1:8" s="14" customFormat="1" ht="39.75" customHeight="1" thickBot="1" x14ac:dyDescent="0.35">
      <c r="A352" s="101" t="s">
        <v>15</v>
      </c>
      <c r="B352" s="91" t="s">
        <v>15</v>
      </c>
      <c r="C352" s="91" t="s">
        <v>15</v>
      </c>
      <c r="D352" s="41" t="s">
        <v>135</v>
      </c>
      <c r="E352" s="42">
        <f t="shared" si="46"/>
        <v>2.6</v>
      </c>
      <c r="F352" s="43">
        <v>4</v>
      </c>
      <c r="G352" s="44">
        <f t="shared" si="48"/>
        <v>0</v>
      </c>
      <c r="H352" s="86"/>
    </row>
    <row r="353" spans="1:8" s="14" customFormat="1" ht="39.75" customHeight="1" thickBot="1" x14ac:dyDescent="0.35">
      <c r="A353" s="101" t="s">
        <v>15</v>
      </c>
      <c r="B353" s="91" t="s">
        <v>15</v>
      </c>
      <c r="C353" s="91" t="s">
        <v>15</v>
      </c>
      <c r="D353" s="41" t="s">
        <v>18</v>
      </c>
      <c r="E353" s="42">
        <f t="shared" ref="E353:E354" si="51">F353*0.65</f>
        <v>1.3</v>
      </c>
      <c r="F353" s="43">
        <v>2</v>
      </c>
      <c r="G353" s="44">
        <f t="shared" ref="G353:G354" si="52">$G$1*E353+$G$2*F353</f>
        <v>0</v>
      </c>
      <c r="H353" s="86"/>
    </row>
    <row r="354" spans="1:8" s="14" customFormat="1" ht="39.75" customHeight="1" thickBot="1" x14ac:dyDescent="0.35">
      <c r="A354" s="101" t="s">
        <v>15</v>
      </c>
      <c r="B354" s="91" t="s">
        <v>15</v>
      </c>
      <c r="C354" s="91" t="s">
        <v>15</v>
      </c>
      <c r="D354" s="41" t="s">
        <v>50</v>
      </c>
      <c r="E354" s="42">
        <f t="shared" si="51"/>
        <v>0.32500000000000001</v>
      </c>
      <c r="F354" s="43">
        <v>0.5</v>
      </c>
      <c r="G354" s="44">
        <f t="shared" si="52"/>
        <v>0</v>
      </c>
      <c r="H354" s="87"/>
    </row>
    <row r="355" spans="1:8" s="14" customFormat="1" ht="39.75" customHeight="1" thickBot="1" x14ac:dyDescent="0.35">
      <c r="A355" s="101" t="s">
        <v>15</v>
      </c>
      <c r="B355" s="91" t="s">
        <v>15</v>
      </c>
      <c r="C355" s="91" t="s">
        <v>15</v>
      </c>
      <c r="D355" s="45" t="s">
        <v>31</v>
      </c>
      <c r="E355" s="46">
        <f t="shared" si="46"/>
        <v>0.32500000000000001</v>
      </c>
      <c r="F355" s="23">
        <v>0.5</v>
      </c>
      <c r="G355" s="47">
        <f t="shared" si="48"/>
        <v>0</v>
      </c>
      <c r="H355" s="68" t="s">
        <v>232</v>
      </c>
    </row>
    <row r="356" spans="1:8" s="14" customFormat="1" ht="39.75" customHeight="1" thickBot="1" x14ac:dyDescent="0.35">
      <c r="A356" s="101" t="s">
        <v>15</v>
      </c>
      <c r="B356" s="91" t="s">
        <v>15</v>
      </c>
      <c r="C356" s="91" t="s">
        <v>206</v>
      </c>
      <c r="D356" s="37" t="s">
        <v>78</v>
      </c>
      <c r="E356" s="38">
        <f t="shared" si="46"/>
        <v>29.25</v>
      </c>
      <c r="F356" s="39">
        <v>45</v>
      </c>
      <c r="G356" s="40">
        <f t="shared" si="48"/>
        <v>0</v>
      </c>
      <c r="H356" s="99" t="s">
        <v>105</v>
      </c>
    </row>
    <row r="357" spans="1:8" s="14" customFormat="1" ht="39.75" customHeight="1" thickBot="1" x14ac:dyDescent="0.35">
      <c r="A357" s="101" t="s">
        <v>15</v>
      </c>
      <c r="B357" s="91" t="s">
        <v>15</v>
      </c>
      <c r="C357" s="91" t="s">
        <v>15</v>
      </c>
      <c r="D357" s="41" t="s">
        <v>22</v>
      </c>
      <c r="E357" s="42">
        <f t="shared" si="46"/>
        <v>3.25</v>
      </c>
      <c r="F357" s="43">
        <v>5</v>
      </c>
      <c r="G357" s="44">
        <f t="shared" si="48"/>
        <v>0</v>
      </c>
      <c r="H357" s="99" t="s">
        <v>15</v>
      </c>
    </row>
    <row r="358" spans="1:8" s="14" customFormat="1" ht="39.75" customHeight="1" thickBot="1" x14ac:dyDescent="0.35">
      <c r="A358" s="101" t="s">
        <v>15</v>
      </c>
      <c r="B358" s="91" t="s">
        <v>15</v>
      </c>
      <c r="C358" s="91" t="s">
        <v>15</v>
      </c>
      <c r="D358" s="45" t="s">
        <v>123</v>
      </c>
      <c r="E358" s="46">
        <f t="shared" si="46"/>
        <v>1.9500000000000002</v>
      </c>
      <c r="F358" s="23">
        <v>3</v>
      </c>
      <c r="G358" s="47">
        <f t="shared" si="48"/>
        <v>0</v>
      </c>
      <c r="H358" s="99" t="s">
        <v>15</v>
      </c>
    </row>
    <row r="359" spans="1:8" s="14" customFormat="1" ht="39.75" customHeight="1" thickBot="1" x14ac:dyDescent="0.35">
      <c r="A359" s="101" t="s">
        <v>15</v>
      </c>
      <c r="B359" s="91" t="s">
        <v>15</v>
      </c>
      <c r="C359" s="91" t="s">
        <v>207</v>
      </c>
      <c r="D359" s="37" t="s">
        <v>167</v>
      </c>
      <c r="E359" s="38">
        <f t="shared" si="46"/>
        <v>22.75</v>
      </c>
      <c r="F359" s="39">
        <v>35</v>
      </c>
      <c r="G359" s="40">
        <f t="shared" si="48"/>
        <v>0</v>
      </c>
      <c r="H359" s="99" t="s">
        <v>106</v>
      </c>
    </row>
    <row r="360" spans="1:8" s="14" customFormat="1" ht="39.75" customHeight="1" thickBot="1" x14ac:dyDescent="0.35">
      <c r="A360" s="101" t="s">
        <v>15</v>
      </c>
      <c r="B360" s="91" t="s">
        <v>15</v>
      </c>
      <c r="C360" s="91" t="s">
        <v>15</v>
      </c>
      <c r="D360" s="41" t="s">
        <v>121</v>
      </c>
      <c r="E360" s="42">
        <f t="shared" si="46"/>
        <v>1.3</v>
      </c>
      <c r="F360" s="43">
        <v>2</v>
      </c>
      <c r="G360" s="44">
        <f t="shared" si="48"/>
        <v>0</v>
      </c>
      <c r="H360" s="99" t="s">
        <v>15</v>
      </c>
    </row>
    <row r="361" spans="1:8" s="14" customFormat="1" ht="39.75" customHeight="1" thickBot="1" x14ac:dyDescent="0.35">
      <c r="A361" s="101" t="s">
        <v>15</v>
      </c>
      <c r="B361" s="91" t="s">
        <v>15</v>
      </c>
      <c r="C361" s="91" t="s">
        <v>15</v>
      </c>
      <c r="D361" s="41" t="s">
        <v>124</v>
      </c>
      <c r="E361" s="42">
        <f t="shared" si="46"/>
        <v>0.65</v>
      </c>
      <c r="F361" s="43">
        <v>1</v>
      </c>
      <c r="G361" s="44">
        <f t="shared" si="48"/>
        <v>0</v>
      </c>
      <c r="H361" s="99" t="s">
        <v>15</v>
      </c>
    </row>
    <row r="362" spans="1:8" s="14" customFormat="1" ht="39.75" customHeight="1" thickBot="1" x14ac:dyDescent="0.35">
      <c r="A362" s="101" t="s">
        <v>15</v>
      </c>
      <c r="B362" s="91" t="s">
        <v>15</v>
      </c>
      <c r="C362" s="91" t="s">
        <v>15</v>
      </c>
      <c r="D362" s="41" t="s">
        <v>32</v>
      </c>
      <c r="E362" s="42">
        <f t="shared" si="46"/>
        <v>0.65</v>
      </c>
      <c r="F362" s="43">
        <v>1</v>
      </c>
      <c r="G362" s="44">
        <f t="shared" si="48"/>
        <v>0</v>
      </c>
      <c r="H362" s="99" t="s">
        <v>15</v>
      </c>
    </row>
    <row r="363" spans="1:8" s="14" customFormat="1" ht="39.75" customHeight="1" thickBot="1" x14ac:dyDescent="0.35">
      <c r="A363" s="101" t="s">
        <v>15</v>
      </c>
      <c r="B363" s="91" t="s">
        <v>15</v>
      </c>
      <c r="C363" s="91" t="s">
        <v>15</v>
      </c>
      <c r="D363" s="45" t="s">
        <v>50</v>
      </c>
      <c r="E363" s="46">
        <f t="shared" si="46"/>
        <v>0.32500000000000001</v>
      </c>
      <c r="F363" s="23">
        <v>0.5</v>
      </c>
      <c r="G363" s="47">
        <f t="shared" si="48"/>
        <v>0</v>
      </c>
      <c r="H363" s="99" t="s">
        <v>15</v>
      </c>
    </row>
    <row r="364" spans="1:8" s="14" customFormat="1" ht="39.75" customHeight="1" thickBot="1" x14ac:dyDescent="0.35">
      <c r="A364" s="101" t="s">
        <v>15</v>
      </c>
      <c r="B364" s="91" t="s">
        <v>15</v>
      </c>
      <c r="C364" s="29" t="s">
        <v>138</v>
      </c>
      <c r="D364" s="48" t="s">
        <v>26</v>
      </c>
      <c r="E364" s="19">
        <f t="shared" ref="E364:E372" si="53">F364*0.65</f>
        <v>13</v>
      </c>
      <c r="F364" s="22">
        <v>20</v>
      </c>
      <c r="G364" s="25">
        <f t="shared" ref="G364:G372" si="54">$G$1*E364+$G$2*F364</f>
        <v>0</v>
      </c>
      <c r="H364" s="31"/>
    </row>
    <row r="365" spans="1:8" s="14" customFormat="1" ht="39.75" customHeight="1" thickBot="1" x14ac:dyDescent="0.35">
      <c r="A365" s="101" t="s">
        <v>79</v>
      </c>
      <c r="B365" s="91" t="s">
        <v>13</v>
      </c>
      <c r="C365" s="102" t="s">
        <v>261</v>
      </c>
      <c r="D365" s="37" t="s">
        <v>28</v>
      </c>
      <c r="E365" s="38">
        <f t="shared" si="53"/>
        <v>32.5</v>
      </c>
      <c r="F365" s="39">
        <v>50</v>
      </c>
      <c r="G365" s="40">
        <f t="shared" si="54"/>
        <v>0</v>
      </c>
      <c r="H365" s="99" t="s">
        <v>107</v>
      </c>
    </row>
    <row r="366" spans="1:8" s="14" customFormat="1" ht="39.75" customHeight="1" thickBot="1" x14ac:dyDescent="0.35">
      <c r="A366" s="101" t="s">
        <v>15</v>
      </c>
      <c r="B366" s="91" t="s">
        <v>15</v>
      </c>
      <c r="C366" s="103" t="s">
        <v>15</v>
      </c>
      <c r="D366" s="45" t="s">
        <v>168</v>
      </c>
      <c r="E366" s="46">
        <f t="shared" si="53"/>
        <v>3.25</v>
      </c>
      <c r="F366" s="23">
        <v>5</v>
      </c>
      <c r="G366" s="47">
        <f t="shared" si="54"/>
        <v>0</v>
      </c>
      <c r="H366" s="99" t="s">
        <v>15</v>
      </c>
    </row>
    <row r="367" spans="1:8" s="14" customFormat="1" ht="39.75" customHeight="1" thickBot="1" x14ac:dyDescent="0.35">
      <c r="A367" s="101"/>
      <c r="B367" s="91"/>
      <c r="C367" s="76" t="s">
        <v>260</v>
      </c>
      <c r="D367" s="37" t="s">
        <v>28</v>
      </c>
      <c r="E367" s="19">
        <f t="shared" si="53"/>
        <v>35.75</v>
      </c>
      <c r="F367" s="22">
        <v>55</v>
      </c>
      <c r="G367" s="25">
        <f t="shared" si="54"/>
        <v>0</v>
      </c>
      <c r="H367" s="75"/>
    </row>
    <row r="368" spans="1:8" s="14" customFormat="1" ht="39.75" customHeight="1" thickBot="1" x14ac:dyDescent="0.35">
      <c r="A368" s="101" t="s">
        <v>15</v>
      </c>
      <c r="B368" s="91" t="s">
        <v>15</v>
      </c>
      <c r="C368" s="91" t="s">
        <v>146</v>
      </c>
      <c r="D368" s="37" t="s">
        <v>45</v>
      </c>
      <c r="E368" s="38">
        <f t="shared" si="53"/>
        <v>16.25</v>
      </c>
      <c r="F368" s="39">
        <v>25</v>
      </c>
      <c r="G368" s="40">
        <f t="shared" si="54"/>
        <v>0</v>
      </c>
      <c r="H368" s="85" t="s">
        <v>120</v>
      </c>
    </row>
    <row r="369" spans="1:8" s="14" customFormat="1" ht="39.75" customHeight="1" thickBot="1" x14ac:dyDescent="0.35">
      <c r="A369" s="101" t="s">
        <v>15</v>
      </c>
      <c r="B369" s="91" t="s">
        <v>15</v>
      </c>
      <c r="C369" s="91" t="s">
        <v>15</v>
      </c>
      <c r="D369" s="41" t="s">
        <v>125</v>
      </c>
      <c r="E369" s="42">
        <f t="shared" si="53"/>
        <v>13</v>
      </c>
      <c r="F369" s="43">
        <v>20</v>
      </c>
      <c r="G369" s="44">
        <f t="shared" si="54"/>
        <v>0</v>
      </c>
      <c r="H369" s="86"/>
    </row>
    <row r="370" spans="1:8" s="14" customFormat="1" ht="39.75" customHeight="1" thickBot="1" x14ac:dyDescent="0.35">
      <c r="A370" s="101" t="s">
        <v>15</v>
      </c>
      <c r="B370" s="91" t="s">
        <v>15</v>
      </c>
      <c r="C370" s="91" t="s">
        <v>15</v>
      </c>
      <c r="D370" s="41" t="s">
        <v>131</v>
      </c>
      <c r="E370" s="42">
        <f t="shared" si="53"/>
        <v>4.55</v>
      </c>
      <c r="F370" s="43">
        <v>7</v>
      </c>
      <c r="G370" s="44">
        <f t="shared" si="54"/>
        <v>0</v>
      </c>
      <c r="H370" s="86"/>
    </row>
    <row r="371" spans="1:8" s="14" customFormat="1" ht="39.75" customHeight="1" thickBot="1" x14ac:dyDescent="0.35">
      <c r="A371" s="101" t="s">
        <v>15</v>
      </c>
      <c r="B371" s="91" t="s">
        <v>15</v>
      </c>
      <c r="C371" s="91" t="s">
        <v>15</v>
      </c>
      <c r="D371" s="41" t="s">
        <v>18</v>
      </c>
      <c r="E371" s="42">
        <f t="shared" si="53"/>
        <v>3.25</v>
      </c>
      <c r="F371" s="43">
        <v>5</v>
      </c>
      <c r="G371" s="44">
        <f t="shared" si="54"/>
        <v>0</v>
      </c>
      <c r="H371" s="86"/>
    </row>
    <row r="372" spans="1:8" s="14" customFormat="1" ht="39.75" customHeight="1" thickBot="1" x14ac:dyDescent="0.35">
      <c r="A372" s="101" t="s">
        <v>15</v>
      </c>
      <c r="B372" s="91" t="s">
        <v>15</v>
      </c>
      <c r="C372" s="91" t="s">
        <v>15</v>
      </c>
      <c r="D372" s="41" t="s">
        <v>135</v>
      </c>
      <c r="E372" s="42">
        <f t="shared" si="53"/>
        <v>1.3</v>
      </c>
      <c r="F372" s="43">
        <v>2</v>
      </c>
      <c r="G372" s="44">
        <f t="shared" si="54"/>
        <v>0</v>
      </c>
      <c r="H372" s="86"/>
    </row>
    <row r="373" spans="1:8" s="14" customFormat="1" ht="39.75" customHeight="1" thickBot="1" x14ac:dyDescent="0.35">
      <c r="A373" s="101" t="s">
        <v>15</v>
      </c>
      <c r="B373" s="91" t="s">
        <v>15</v>
      </c>
      <c r="C373" s="91" t="s">
        <v>15</v>
      </c>
      <c r="D373" s="41" t="s">
        <v>19</v>
      </c>
      <c r="E373" s="42">
        <f t="shared" si="46"/>
        <v>0.65</v>
      </c>
      <c r="F373" s="43">
        <v>1</v>
      </c>
      <c r="G373" s="44">
        <f t="shared" si="48"/>
        <v>0</v>
      </c>
      <c r="H373" s="87"/>
    </row>
    <row r="374" spans="1:8" s="14" customFormat="1" ht="39.75" customHeight="1" thickBot="1" x14ac:dyDescent="0.35">
      <c r="A374" s="101" t="s">
        <v>15</v>
      </c>
      <c r="B374" s="91" t="s">
        <v>15</v>
      </c>
      <c r="C374" s="91" t="s">
        <v>15</v>
      </c>
      <c r="D374" s="45" t="s">
        <v>50</v>
      </c>
      <c r="E374" s="46">
        <f t="shared" si="46"/>
        <v>0.65</v>
      </c>
      <c r="F374" s="23">
        <v>1</v>
      </c>
      <c r="G374" s="47">
        <f t="shared" si="48"/>
        <v>0</v>
      </c>
      <c r="H374" s="68" t="s">
        <v>232</v>
      </c>
    </row>
    <row r="375" spans="1:8" s="14" customFormat="1" ht="39.75" customHeight="1" thickBot="1" x14ac:dyDescent="0.35">
      <c r="A375" s="101" t="s">
        <v>15</v>
      </c>
      <c r="B375" s="91" t="s">
        <v>15</v>
      </c>
      <c r="C375" s="91" t="s">
        <v>208</v>
      </c>
      <c r="D375" s="37" t="s">
        <v>222</v>
      </c>
      <c r="E375" s="38">
        <f t="shared" si="46"/>
        <v>19.5</v>
      </c>
      <c r="F375" s="39">
        <v>30</v>
      </c>
      <c r="G375" s="40">
        <f t="shared" si="48"/>
        <v>0</v>
      </c>
      <c r="H375" s="99" t="s">
        <v>285</v>
      </c>
    </row>
    <row r="376" spans="1:8" s="14" customFormat="1" ht="39.75" customHeight="1" thickBot="1" x14ac:dyDescent="0.35">
      <c r="A376" s="101" t="s">
        <v>15</v>
      </c>
      <c r="B376" s="91" t="s">
        <v>15</v>
      </c>
      <c r="C376" s="91" t="s">
        <v>15</v>
      </c>
      <c r="D376" s="41" t="s">
        <v>21</v>
      </c>
      <c r="E376" s="42">
        <f t="shared" si="46"/>
        <v>3.25</v>
      </c>
      <c r="F376" s="43">
        <v>5</v>
      </c>
      <c r="G376" s="44">
        <f t="shared" si="48"/>
        <v>0</v>
      </c>
      <c r="H376" s="99" t="s">
        <v>15</v>
      </c>
    </row>
    <row r="377" spans="1:8" s="14" customFormat="1" ht="39.75" customHeight="1" thickBot="1" x14ac:dyDescent="0.35">
      <c r="A377" s="101" t="s">
        <v>15</v>
      </c>
      <c r="B377" s="91" t="s">
        <v>15</v>
      </c>
      <c r="C377" s="91" t="s">
        <v>15</v>
      </c>
      <c r="D377" s="41" t="s">
        <v>17</v>
      </c>
      <c r="E377" s="42">
        <f t="shared" si="46"/>
        <v>3.25</v>
      </c>
      <c r="F377" s="43">
        <v>5</v>
      </c>
      <c r="G377" s="44">
        <f t="shared" si="48"/>
        <v>0</v>
      </c>
      <c r="H377" s="99" t="s">
        <v>15</v>
      </c>
    </row>
    <row r="378" spans="1:8" s="14" customFormat="1" ht="39.75" customHeight="1" thickBot="1" x14ac:dyDescent="0.35">
      <c r="A378" s="101" t="s">
        <v>15</v>
      </c>
      <c r="B378" s="91" t="s">
        <v>15</v>
      </c>
      <c r="C378" s="91" t="s">
        <v>15</v>
      </c>
      <c r="D378" s="41" t="s">
        <v>121</v>
      </c>
      <c r="E378" s="42">
        <f t="shared" si="46"/>
        <v>1.9500000000000002</v>
      </c>
      <c r="F378" s="43">
        <v>3</v>
      </c>
      <c r="G378" s="44">
        <f t="shared" si="48"/>
        <v>0</v>
      </c>
      <c r="H378" s="99" t="s">
        <v>15</v>
      </c>
    </row>
    <row r="379" spans="1:8" s="14" customFormat="1" ht="39.75" customHeight="1" thickBot="1" x14ac:dyDescent="0.35">
      <c r="A379" s="101" t="s">
        <v>15</v>
      </c>
      <c r="B379" s="91" t="s">
        <v>15</v>
      </c>
      <c r="C379" s="91" t="s">
        <v>15</v>
      </c>
      <c r="D379" s="41" t="s">
        <v>123</v>
      </c>
      <c r="E379" s="42">
        <f t="shared" si="46"/>
        <v>1.3</v>
      </c>
      <c r="F379" s="43">
        <v>2</v>
      </c>
      <c r="G379" s="44">
        <f t="shared" si="48"/>
        <v>0</v>
      </c>
      <c r="H379" s="99" t="s">
        <v>15</v>
      </c>
    </row>
    <row r="380" spans="1:8" s="14" customFormat="1" ht="39.75" customHeight="1" thickBot="1" x14ac:dyDescent="0.35">
      <c r="A380" s="101" t="s">
        <v>15</v>
      </c>
      <c r="B380" s="91" t="s">
        <v>15</v>
      </c>
      <c r="C380" s="91" t="s">
        <v>15</v>
      </c>
      <c r="D380" s="41" t="s">
        <v>229</v>
      </c>
      <c r="E380" s="42">
        <f t="shared" ref="E380:E448" si="55">F380*0.65</f>
        <v>1.3</v>
      </c>
      <c r="F380" s="43">
        <v>2</v>
      </c>
      <c r="G380" s="44">
        <f t="shared" si="48"/>
        <v>0</v>
      </c>
      <c r="H380" s="99" t="s">
        <v>15</v>
      </c>
    </row>
    <row r="381" spans="1:8" s="14" customFormat="1" ht="39.75" customHeight="1" thickBot="1" x14ac:dyDescent="0.35">
      <c r="A381" s="101" t="s">
        <v>15</v>
      </c>
      <c r="B381" s="91" t="s">
        <v>15</v>
      </c>
      <c r="C381" s="91" t="s">
        <v>15</v>
      </c>
      <c r="D381" s="41" t="s">
        <v>50</v>
      </c>
      <c r="E381" s="42">
        <f t="shared" si="55"/>
        <v>0.65</v>
      </c>
      <c r="F381" s="43">
        <v>1</v>
      </c>
      <c r="G381" s="44">
        <f t="shared" ref="G381:G405" si="56">$G$1*E381+$G$2*F381</f>
        <v>0</v>
      </c>
      <c r="H381" s="99" t="s">
        <v>15</v>
      </c>
    </row>
    <row r="382" spans="1:8" s="14" customFormat="1" ht="39.75" customHeight="1" thickBot="1" x14ac:dyDescent="0.35">
      <c r="A382" s="101" t="s">
        <v>15</v>
      </c>
      <c r="B382" s="91" t="s">
        <v>15</v>
      </c>
      <c r="C382" s="91" t="s">
        <v>15</v>
      </c>
      <c r="D382" s="41" t="s">
        <v>47</v>
      </c>
      <c r="E382" s="42">
        <f t="shared" si="55"/>
        <v>0.65</v>
      </c>
      <c r="F382" s="43">
        <v>1</v>
      </c>
      <c r="G382" s="44">
        <f t="shared" si="56"/>
        <v>0</v>
      </c>
      <c r="H382" s="99" t="s">
        <v>15</v>
      </c>
    </row>
    <row r="383" spans="1:8" s="14" customFormat="1" ht="39.75" customHeight="1" thickBot="1" x14ac:dyDescent="0.35">
      <c r="A383" s="101"/>
      <c r="B383" s="91"/>
      <c r="C383" s="91"/>
      <c r="D383" s="78" t="s">
        <v>284</v>
      </c>
      <c r="E383" s="56">
        <f t="shared" si="55"/>
        <v>0.32500000000000001</v>
      </c>
      <c r="F383" s="24">
        <v>0.5</v>
      </c>
      <c r="G383" s="57">
        <f t="shared" si="56"/>
        <v>0</v>
      </c>
      <c r="H383" s="99"/>
    </row>
    <row r="384" spans="1:8" s="14" customFormat="1" ht="39.75" customHeight="1" thickBot="1" x14ac:dyDescent="0.35">
      <c r="A384" s="101" t="s">
        <v>15</v>
      </c>
      <c r="B384" s="91" t="s">
        <v>15</v>
      </c>
      <c r="C384" s="91" t="s">
        <v>15</v>
      </c>
      <c r="D384" s="45" t="s">
        <v>32</v>
      </c>
      <c r="E384" s="46">
        <f t="shared" si="55"/>
        <v>0.13</v>
      </c>
      <c r="F384" s="23">
        <v>0.2</v>
      </c>
      <c r="G384" s="47">
        <f t="shared" si="56"/>
        <v>0</v>
      </c>
      <c r="H384" s="99" t="s">
        <v>15</v>
      </c>
    </row>
    <row r="385" spans="1:8" s="14" customFormat="1" ht="39.75" customHeight="1" thickBot="1" x14ac:dyDescent="0.35">
      <c r="A385" s="101" t="s">
        <v>15</v>
      </c>
      <c r="B385" s="91" t="s">
        <v>15</v>
      </c>
      <c r="C385" s="91" t="s">
        <v>209</v>
      </c>
      <c r="D385" s="37" t="s">
        <v>80</v>
      </c>
      <c r="E385" s="38">
        <f t="shared" si="55"/>
        <v>13</v>
      </c>
      <c r="F385" s="39">
        <v>20</v>
      </c>
      <c r="G385" s="40">
        <f t="shared" si="56"/>
        <v>0</v>
      </c>
      <c r="H385" s="99" t="s">
        <v>275</v>
      </c>
    </row>
    <row r="386" spans="1:8" s="14" customFormat="1" ht="39.75" customHeight="1" thickBot="1" x14ac:dyDescent="0.35">
      <c r="A386" s="101" t="s">
        <v>15</v>
      </c>
      <c r="B386" s="91" t="s">
        <v>15</v>
      </c>
      <c r="C386" s="91" t="s">
        <v>15</v>
      </c>
      <c r="D386" s="41" t="s">
        <v>29</v>
      </c>
      <c r="E386" s="42">
        <f t="shared" si="55"/>
        <v>9.75</v>
      </c>
      <c r="F386" s="43">
        <v>15</v>
      </c>
      <c r="G386" s="44">
        <f t="shared" si="56"/>
        <v>0</v>
      </c>
      <c r="H386" s="99" t="s">
        <v>15</v>
      </c>
    </row>
    <row r="387" spans="1:8" s="14" customFormat="1" ht="39.75" customHeight="1" thickBot="1" x14ac:dyDescent="0.35">
      <c r="A387" s="101" t="s">
        <v>15</v>
      </c>
      <c r="B387" s="91" t="s">
        <v>15</v>
      </c>
      <c r="C387" s="91" t="s">
        <v>15</v>
      </c>
      <c r="D387" s="41" t="s">
        <v>50</v>
      </c>
      <c r="E387" s="42">
        <f t="shared" si="55"/>
        <v>0.32500000000000001</v>
      </c>
      <c r="F387" s="43">
        <v>0.5</v>
      </c>
      <c r="G387" s="44">
        <f t="shared" si="56"/>
        <v>0</v>
      </c>
      <c r="H387" s="99" t="s">
        <v>15</v>
      </c>
    </row>
    <row r="388" spans="1:8" s="14" customFormat="1" ht="39.75" customHeight="1" thickBot="1" x14ac:dyDescent="0.35">
      <c r="A388" s="101" t="s">
        <v>15</v>
      </c>
      <c r="B388" s="91" t="s">
        <v>15</v>
      </c>
      <c r="C388" s="91" t="s">
        <v>15</v>
      </c>
      <c r="D388" s="41" t="s">
        <v>32</v>
      </c>
      <c r="E388" s="42">
        <f t="shared" si="55"/>
        <v>0.32500000000000001</v>
      </c>
      <c r="F388" s="43">
        <v>0.5</v>
      </c>
      <c r="G388" s="44">
        <f t="shared" si="56"/>
        <v>0</v>
      </c>
      <c r="H388" s="99" t="s">
        <v>15</v>
      </c>
    </row>
    <row r="389" spans="1:8" s="14" customFormat="1" ht="39.75" customHeight="1" thickBot="1" x14ac:dyDescent="0.35">
      <c r="A389" s="101" t="s">
        <v>15</v>
      </c>
      <c r="B389" s="91" t="s">
        <v>15</v>
      </c>
      <c r="C389" s="91" t="s">
        <v>15</v>
      </c>
      <c r="D389" s="41" t="s">
        <v>43</v>
      </c>
      <c r="E389" s="42">
        <f t="shared" ref="E389:E395" si="57">F389*0.65</f>
        <v>0.32500000000000001</v>
      </c>
      <c r="F389" s="43">
        <v>0.5</v>
      </c>
      <c r="G389" s="44">
        <f t="shared" ref="G389:G395" si="58">$G$1*E389+$G$2*F389</f>
        <v>0</v>
      </c>
      <c r="H389" s="99" t="s">
        <v>15</v>
      </c>
    </row>
    <row r="390" spans="1:8" s="14" customFormat="1" ht="39.75" customHeight="1" thickBot="1" x14ac:dyDescent="0.35">
      <c r="A390" s="101" t="s">
        <v>15</v>
      </c>
      <c r="B390" s="91" t="s">
        <v>15</v>
      </c>
      <c r="C390" s="91" t="s">
        <v>15</v>
      </c>
      <c r="D390" s="41" t="s">
        <v>18</v>
      </c>
      <c r="E390" s="42">
        <f t="shared" si="57"/>
        <v>0.32500000000000001</v>
      </c>
      <c r="F390" s="43">
        <v>0.5</v>
      </c>
      <c r="G390" s="44">
        <f t="shared" si="58"/>
        <v>0</v>
      </c>
      <c r="H390" s="99" t="s">
        <v>15</v>
      </c>
    </row>
    <row r="391" spans="1:8" s="14" customFormat="1" ht="39.75" customHeight="1" thickBot="1" x14ac:dyDescent="0.35">
      <c r="A391" s="101" t="s">
        <v>15</v>
      </c>
      <c r="B391" s="91" t="s">
        <v>15</v>
      </c>
      <c r="C391" s="91" t="s">
        <v>15</v>
      </c>
      <c r="D391" s="41" t="s">
        <v>127</v>
      </c>
      <c r="E391" s="42">
        <f t="shared" si="57"/>
        <v>0.13</v>
      </c>
      <c r="F391" s="43">
        <v>0.2</v>
      </c>
      <c r="G391" s="44">
        <f t="shared" si="58"/>
        <v>0</v>
      </c>
      <c r="H391" s="99" t="s">
        <v>15</v>
      </c>
    </row>
    <row r="392" spans="1:8" s="14" customFormat="1" ht="39.75" customHeight="1" thickBot="1" x14ac:dyDescent="0.35">
      <c r="A392" s="101" t="s">
        <v>15</v>
      </c>
      <c r="B392" s="91" t="s">
        <v>15</v>
      </c>
      <c r="C392" s="91" t="s">
        <v>15</v>
      </c>
      <c r="D392" s="45" t="s">
        <v>31</v>
      </c>
      <c r="E392" s="56">
        <f t="shared" si="57"/>
        <v>6.5000000000000002E-2</v>
      </c>
      <c r="F392" s="24">
        <v>0.1</v>
      </c>
      <c r="G392" s="57">
        <f t="shared" si="58"/>
        <v>0</v>
      </c>
      <c r="H392" s="99" t="s">
        <v>15</v>
      </c>
    </row>
    <row r="393" spans="1:8" s="14" customFormat="1" ht="39.75" customHeight="1" thickBot="1" x14ac:dyDescent="0.35">
      <c r="A393" s="101" t="s">
        <v>15</v>
      </c>
      <c r="B393" s="91" t="s">
        <v>15</v>
      </c>
      <c r="C393" s="29" t="s">
        <v>139</v>
      </c>
      <c r="D393" s="36" t="s">
        <v>33</v>
      </c>
      <c r="E393" s="58">
        <f t="shared" si="57"/>
        <v>13</v>
      </c>
      <c r="F393" s="59">
        <v>20</v>
      </c>
      <c r="G393" s="60">
        <f t="shared" si="58"/>
        <v>0</v>
      </c>
      <c r="H393" s="31"/>
    </row>
    <row r="394" spans="1:8" s="14" customFormat="1" ht="39.75" customHeight="1" thickBot="1" x14ac:dyDescent="0.35">
      <c r="A394" s="92" t="s">
        <v>81</v>
      </c>
      <c r="B394" s="91" t="s">
        <v>13</v>
      </c>
      <c r="C394" s="29" t="s">
        <v>14</v>
      </c>
      <c r="D394" s="32" t="s">
        <v>28</v>
      </c>
      <c r="E394" s="19">
        <f t="shared" si="57"/>
        <v>35.75</v>
      </c>
      <c r="F394" s="22">
        <v>55</v>
      </c>
      <c r="G394" s="25">
        <f t="shared" si="58"/>
        <v>0</v>
      </c>
      <c r="H394" s="31"/>
    </row>
    <row r="395" spans="1:8" s="14" customFormat="1" ht="39.75" customHeight="1" thickBot="1" x14ac:dyDescent="0.35">
      <c r="A395" s="98" t="s">
        <v>15</v>
      </c>
      <c r="B395" s="91" t="s">
        <v>15</v>
      </c>
      <c r="C395" s="91" t="s">
        <v>210</v>
      </c>
      <c r="D395" s="37" t="s">
        <v>125</v>
      </c>
      <c r="E395" s="38">
        <f t="shared" si="57"/>
        <v>6.5</v>
      </c>
      <c r="F395" s="39">
        <v>10</v>
      </c>
      <c r="G395" s="40">
        <f t="shared" si="58"/>
        <v>0</v>
      </c>
      <c r="H395" s="85" t="s">
        <v>246</v>
      </c>
    </row>
    <row r="396" spans="1:8" s="14" customFormat="1" ht="39.75" customHeight="1" thickBot="1" x14ac:dyDescent="0.35">
      <c r="A396" s="98" t="s">
        <v>15</v>
      </c>
      <c r="B396" s="91" t="s">
        <v>15</v>
      </c>
      <c r="C396" s="91" t="s">
        <v>15</v>
      </c>
      <c r="D396" s="41" t="s">
        <v>82</v>
      </c>
      <c r="E396" s="42">
        <f t="shared" si="55"/>
        <v>1.9500000000000002</v>
      </c>
      <c r="F396" s="43">
        <v>3</v>
      </c>
      <c r="G396" s="44">
        <f t="shared" si="56"/>
        <v>0</v>
      </c>
      <c r="H396" s="86"/>
    </row>
    <row r="397" spans="1:8" s="14" customFormat="1" ht="39.75" customHeight="1" thickBot="1" x14ac:dyDescent="0.35">
      <c r="A397" s="98" t="s">
        <v>15</v>
      </c>
      <c r="B397" s="91" t="s">
        <v>15</v>
      </c>
      <c r="C397" s="91" t="s">
        <v>15</v>
      </c>
      <c r="D397" s="41" t="s">
        <v>32</v>
      </c>
      <c r="E397" s="42">
        <f t="shared" si="55"/>
        <v>0.97500000000000009</v>
      </c>
      <c r="F397" s="43">
        <v>1.5</v>
      </c>
      <c r="G397" s="44">
        <f t="shared" si="56"/>
        <v>0</v>
      </c>
      <c r="H397" s="86"/>
    </row>
    <row r="398" spans="1:8" s="14" customFormat="1" ht="39.75" customHeight="1" thickBot="1" x14ac:dyDescent="0.35">
      <c r="A398" s="98" t="s">
        <v>15</v>
      </c>
      <c r="B398" s="91" t="s">
        <v>15</v>
      </c>
      <c r="C398" s="91" t="s">
        <v>15</v>
      </c>
      <c r="D398" s="41" t="s">
        <v>135</v>
      </c>
      <c r="E398" s="42">
        <f t="shared" si="55"/>
        <v>0.65</v>
      </c>
      <c r="F398" s="43">
        <v>1</v>
      </c>
      <c r="G398" s="44">
        <f t="shared" si="56"/>
        <v>0</v>
      </c>
      <c r="H398" s="86"/>
    </row>
    <row r="399" spans="1:8" s="14" customFormat="1" ht="39.75" customHeight="1" thickBot="1" x14ac:dyDescent="0.35">
      <c r="A399" s="98" t="s">
        <v>15</v>
      </c>
      <c r="B399" s="91" t="s">
        <v>15</v>
      </c>
      <c r="C399" s="91" t="s">
        <v>15</v>
      </c>
      <c r="D399" s="41" t="s">
        <v>228</v>
      </c>
      <c r="E399" s="42">
        <f t="shared" si="55"/>
        <v>0.65</v>
      </c>
      <c r="F399" s="43">
        <v>1</v>
      </c>
      <c r="G399" s="44">
        <f t="shared" si="56"/>
        <v>0</v>
      </c>
      <c r="H399" s="86"/>
    </row>
    <row r="400" spans="1:8" s="14" customFormat="1" ht="39.75" customHeight="1" thickBot="1" x14ac:dyDescent="0.35">
      <c r="A400" s="98" t="s">
        <v>15</v>
      </c>
      <c r="B400" s="91" t="s">
        <v>15</v>
      </c>
      <c r="C400" s="91" t="s">
        <v>15</v>
      </c>
      <c r="D400" s="41" t="s">
        <v>19</v>
      </c>
      <c r="E400" s="42">
        <f t="shared" si="55"/>
        <v>0.13</v>
      </c>
      <c r="F400" s="43">
        <v>0.2</v>
      </c>
      <c r="G400" s="44">
        <f t="shared" si="56"/>
        <v>0</v>
      </c>
      <c r="H400" s="87"/>
    </row>
    <row r="401" spans="1:8" s="14" customFormat="1" ht="39.75" customHeight="1" thickBot="1" x14ac:dyDescent="0.35">
      <c r="A401" s="98" t="s">
        <v>15</v>
      </c>
      <c r="B401" s="91" t="s">
        <v>15</v>
      </c>
      <c r="C401" s="91" t="s">
        <v>15</v>
      </c>
      <c r="D401" s="45" t="s">
        <v>31</v>
      </c>
      <c r="E401" s="46">
        <f t="shared" si="55"/>
        <v>0.13</v>
      </c>
      <c r="F401" s="23">
        <v>0.2</v>
      </c>
      <c r="G401" s="47">
        <f t="shared" si="56"/>
        <v>0</v>
      </c>
      <c r="H401" s="68" t="s">
        <v>232</v>
      </c>
    </row>
    <row r="402" spans="1:8" s="14" customFormat="1" ht="39.75" customHeight="1" thickBot="1" x14ac:dyDescent="0.35">
      <c r="A402" s="98" t="s">
        <v>15</v>
      </c>
      <c r="B402" s="91" t="s">
        <v>15</v>
      </c>
      <c r="C402" s="91" t="s">
        <v>211</v>
      </c>
      <c r="D402" s="37" t="s">
        <v>224</v>
      </c>
      <c r="E402" s="38">
        <v>0.13</v>
      </c>
      <c r="F402" s="39">
        <v>45</v>
      </c>
      <c r="G402" s="40">
        <v>0</v>
      </c>
      <c r="H402" s="99" t="s">
        <v>277</v>
      </c>
    </row>
    <row r="403" spans="1:8" s="14" customFormat="1" ht="39.75" customHeight="1" thickBot="1" x14ac:dyDescent="0.35">
      <c r="A403" s="98" t="s">
        <v>15</v>
      </c>
      <c r="B403" s="91" t="s">
        <v>15</v>
      </c>
      <c r="C403" s="91" t="s">
        <v>15</v>
      </c>
      <c r="D403" s="41" t="s">
        <v>156</v>
      </c>
      <c r="E403" s="42">
        <f t="shared" si="55"/>
        <v>9.75</v>
      </c>
      <c r="F403" s="43">
        <v>15</v>
      </c>
      <c r="G403" s="44">
        <f t="shared" si="56"/>
        <v>0</v>
      </c>
      <c r="H403" s="99" t="s">
        <v>15</v>
      </c>
    </row>
    <row r="404" spans="1:8" s="14" customFormat="1" ht="39.75" customHeight="1" thickBot="1" x14ac:dyDescent="0.35">
      <c r="A404" s="98" t="s">
        <v>15</v>
      </c>
      <c r="B404" s="91" t="s">
        <v>15</v>
      </c>
      <c r="C404" s="91" t="s">
        <v>15</v>
      </c>
      <c r="D404" s="41" t="s">
        <v>18</v>
      </c>
      <c r="E404" s="42">
        <f t="shared" si="55"/>
        <v>3.25</v>
      </c>
      <c r="F404" s="43">
        <v>5</v>
      </c>
      <c r="G404" s="44">
        <f t="shared" si="56"/>
        <v>0</v>
      </c>
      <c r="H404" s="99" t="s">
        <v>15</v>
      </c>
    </row>
    <row r="405" spans="1:8" s="14" customFormat="1" ht="39.75" customHeight="1" thickBot="1" x14ac:dyDescent="0.35">
      <c r="A405" s="98" t="s">
        <v>15</v>
      </c>
      <c r="B405" s="91" t="s">
        <v>15</v>
      </c>
      <c r="C405" s="91" t="s">
        <v>15</v>
      </c>
      <c r="D405" s="41" t="s">
        <v>121</v>
      </c>
      <c r="E405" s="42">
        <f t="shared" si="55"/>
        <v>1.9500000000000002</v>
      </c>
      <c r="F405" s="43">
        <v>3</v>
      </c>
      <c r="G405" s="44">
        <f t="shared" si="56"/>
        <v>0</v>
      </c>
      <c r="H405" s="99" t="s">
        <v>15</v>
      </c>
    </row>
    <row r="406" spans="1:8" s="14" customFormat="1" ht="39.75" customHeight="1" thickBot="1" x14ac:dyDescent="0.35">
      <c r="A406" s="98" t="s">
        <v>15</v>
      </c>
      <c r="B406" s="91" t="s">
        <v>15</v>
      </c>
      <c r="C406" s="91" t="s">
        <v>15</v>
      </c>
      <c r="D406" s="41" t="s">
        <v>123</v>
      </c>
      <c r="E406" s="42">
        <f t="shared" ref="E406:E408" si="59">F406*0.65</f>
        <v>1.625</v>
      </c>
      <c r="F406" s="43">
        <v>2.5</v>
      </c>
      <c r="G406" s="44">
        <f t="shared" ref="G406:G408" si="60">$G$1*E406+$G$2*F406</f>
        <v>0</v>
      </c>
      <c r="H406" s="99" t="s">
        <v>15</v>
      </c>
    </row>
    <row r="407" spans="1:8" s="14" customFormat="1" ht="39.75" customHeight="1" thickBot="1" x14ac:dyDescent="0.35">
      <c r="A407" s="98" t="s">
        <v>15</v>
      </c>
      <c r="B407" s="91" t="s">
        <v>15</v>
      </c>
      <c r="C407" s="91" t="s">
        <v>15</v>
      </c>
      <c r="D407" s="41" t="s">
        <v>50</v>
      </c>
      <c r="E407" s="42">
        <f t="shared" si="59"/>
        <v>0.65</v>
      </c>
      <c r="F407" s="43">
        <v>1</v>
      </c>
      <c r="G407" s="44">
        <f t="shared" si="60"/>
        <v>0</v>
      </c>
      <c r="H407" s="99" t="s">
        <v>15</v>
      </c>
    </row>
    <row r="408" spans="1:8" s="14" customFormat="1" ht="39.75" customHeight="1" thickBot="1" x14ac:dyDescent="0.35">
      <c r="A408" s="98"/>
      <c r="B408" s="91"/>
      <c r="C408" s="91"/>
      <c r="D408" s="78" t="s">
        <v>276</v>
      </c>
      <c r="E408" s="56">
        <f t="shared" si="59"/>
        <v>1.9500000000000002</v>
      </c>
      <c r="F408" s="24">
        <v>3</v>
      </c>
      <c r="G408" s="57">
        <f t="shared" si="60"/>
        <v>0</v>
      </c>
      <c r="H408" s="99"/>
    </row>
    <row r="409" spans="1:8" s="14" customFormat="1" ht="39.75" customHeight="1" thickBot="1" x14ac:dyDescent="0.35">
      <c r="A409" s="98" t="s">
        <v>15</v>
      </c>
      <c r="B409" s="91" t="s">
        <v>15</v>
      </c>
      <c r="C409" s="91" t="s">
        <v>15</v>
      </c>
      <c r="D409" s="45" t="s">
        <v>32</v>
      </c>
      <c r="E409" s="46">
        <f t="shared" si="55"/>
        <v>0.65</v>
      </c>
      <c r="F409" s="23">
        <v>1</v>
      </c>
      <c r="G409" s="47">
        <f t="shared" ref="G409:G434" si="61">$G$1*E409+$G$2*F409</f>
        <v>0</v>
      </c>
      <c r="H409" s="99" t="s">
        <v>15</v>
      </c>
    </row>
    <row r="410" spans="1:8" s="14" customFormat="1" ht="39.75" customHeight="1" thickBot="1" x14ac:dyDescent="0.35">
      <c r="A410" s="98" t="s">
        <v>15</v>
      </c>
      <c r="B410" s="91" t="s">
        <v>15</v>
      </c>
      <c r="C410" s="91" t="s">
        <v>212</v>
      </c>
      <c r="D410" s="37" t="s">
        <v>26</v>
      </c>
      <c r="E410" s="38">
        <f t="shared" si="55"/>
        <v>32.5</v>
      </c>
      <c r="F410" s="39">
        <v>50</v>
      </c>
      <c r="G410" s="40">
        <f t="shared" si="61"/>
        <v>0</v>
      </c>
      <c r="H410" s="99" t="s">
        <v>108</v>
      </c>
    </row>
    <row r="411" spans="1:8" s="14" customFormat="1" ht="39.75" customHeight="1" thickBot="1" x14ac:dyDescent="0.35">
      <c r="A411" s="98" t="s">
        <v>15</v>
      </c>
      <c r="B411" s="91" t="s">
        <v>15</v>
      </c>
      <c r="C411" s="91" t="s">
        <v>15</v>
      </c>
      <c r="D411" s="41" t="s">
        <v>83</v>
      </c>
      <c r="E411" s="42">
        <f t="shared" si="55"/>
        <v>5.2</v>
      </c>
      <c r="F411" s="43">
        <v>8</v>
      </c>
      <c r="G411" s="44">
        <f t="shared" si="61"/>
        <v>0</v>
      </c>
      <c r="H411" s="99" t="s">
        <v>15</v>
      </c>
    </row>
    <row r="412" spans="1:8" s="14" customFormat="1" ht="39.75" customHeight="1" thickBot="1" x14ac:dyDescent="0.35">
      <c r="A412" s="98" t="s">
        <v>15</v>
      </c>
      <c r="B412" s="91" t="s">
        <v>15</v>
      </c>
      <c r="C412" s="91" t="s">
        <v>15</v>
      </c>
      <c r="D412" s="41" t="s">
        <v>17</v>
      </c>
      <c r="E412" s="42">
        <f t="shared" si="55"/>
        <v>5.2</v>
      </c>
      <c r="F412" s="43">
        <v>8</v>
      </c>
      <c r="G412" s="44">
        <f t="shared" si="61"/>
        <v>0</v>
      </c>
      <c r="H412" s="99" t="s">
        <v>15</v>
      </c>
    </row>
    <row r="413" spans="1:8" s="14" customFormat="1" ht="39.75" customHeight="1" thickBot="1" x14ac:dyDescent="0.35">
      <c r="A413" s="98" t="s">
        <v>15</v>
      </c>
      <c r="B413" s="91" t="s">
        <v>15</v>
      </c>
      <c r="C413" s="91" t="s">
        <v>15</v>
      </c>
      <c r="D413" s="45" t="s">
        <v>123</v>
      </c>
      <c r="E413" s="46">
        <f t="shared" si="55"/>
        <v>2.6</v>
      </c>
      <c r="F413" s="23">
        <v>4</v>
      </c>
      <c r="G413" s="47">
        <f t="shared" si="61"/>
        <v>0</v>
      </c>
      <c r="H413" s="99" t="s">
        <v>15</v>
      </c>
    </row>
    <row r="414" spans="1:8" s="14" customFormat="1" ht="39.75" customHeight="1" thickBot="1" x14ac:dyDescent="0.35">
      <c r="A414" s="94"/>
      <c r="B414" s="29"/>
      <c r="C414" s="29" t="s">
        <v>139</v>
      </c>
      <c r="D414" s="48" t="s">
        <v>33</v>
      </c>
      <c r="E414" s="19">
        <f t="shared" si="55"/>
        <v>13</v>
      </c>
      <c r="F414" s="22">
        <v>20</v>
      </c>
      <c r="G414" s="25">
        <f t="shared" si="61"/>
        <v>0</v>
      </c>
      <c r="H414" s="31"/>
    </row>
    <row r="415" spans="1:8" s="14" customFormat="1" ht="39.75" customHeight="1" thickBot="1" x14ac:dyDescent="0.35">
      <c r="A415" s="101" t="s">
        <v>84</v>
      </c>
      <c r="B415" s="91" t="s">
        <v>13</v>
      </c>
      <c r="C415" s="91" t="s">
        <v>147</v>
      </c>
      <c r="D415" s="37" t="s">
        <v>28</v>
      </c>
      <c r="E415" s="38">
        <f t="shared" si="55"/>
        <v>32.5</v>
      </c>
      <c r="F415" s="39">
        <v>50</v>
      </c>
      <c r="G415" s="40">
        <f t="shared" si="61"/>
        <v>0</v>
      </c>
      <c r="H415" s="99" t="s">
        <v>278</v>
      </c>
    </row>
    <row r="416" spans="1:8" s="14" customFormat="1" ht="39.75" customHeight="1" thickBot="1" x14ac:dyDescent="0.35">
      <c r="A416" s="101" t="s">
        <v>15</v>
      </c>
      <c r="B416" s="91" t="s">
        <v>15</v>
      </c>
      <c r="C416" s="91" t="s">
        <v>15</v>
      </c>
      <c r="D416" s="41" t="s">
        <v>72</v>
      </c>
      <c r="E416" s="42">
        <f t="shared" si="55"/>
        <v>6.5</v>
      </c>
      <c r="F416" s="43">
        <v>10</v>
      </c>
      <c r="G416" s="44">
        <f t="shared" si="61"/>
        <v>0</v>
      </c>
      <c r="H416" s="99" t="s">
        <v>15</v>
      </c>
    </row>
    <row r="417" spans="1:8" s="14" customFormat="1" ht="39.75" customHeight="1" thickBot="1" x14ac:dyDescent="0.35">
      <c r="A417" s="101" t="s">
        <v>15</v>
      </c>
      <c r="B417" s="91" t="s">
        <v>15</v>
      </c>
      <c r="C417" s="91" t="s">
        <v>15</v>
      </c>
      <c r="D417" s="41" t="s">
        <v>21</v>
      </c>
      <c r="E417" s="42">
        <f t="shared" si="55"/>
        <v>3.25</v>
      </c>
      <c r="F417" s="43">
        <v>5</v>
      </c>
      <c r="G417" s="44">
        <f t="shared" si="61"/>
        <v>0</v>
      </c>
      <c r="H417" s="99" t="s">
        <v>15</v>
      </c>
    </row>
    <row r="418" spans="1:8" s="14" customFormat="1" ht="39.75" customHeight="1" thickBot="1" x14ac:dyDescent="0.35">
      <c r="A418" s="101" t="s">
        <v>15</v>
      </c>
      <c r="B418" s="91" t="s">
        <v>15</v>
      </c>
      <c r="C418" s="91" t="s">
        <v>15</v>
      </c>
      <c r="D418" s="41" t="s">
        <v>17</v>
      </c>
      <c r="E418" s="42">
        <f t="shared" si="55"/>
        <v>3.25</v>
      </c>
      <c r="F418" s="43">
        <v>5</v>
      </c>
      <c r="G418" s="44">
        <f t="shared" si="61"/>
        <v>0</v>
      </c>
      <c r="H418" s="99" t="s">
        <v>15</v>
      </c>
    </row>
    <row r="419" spans="1:8" s="14" customFormat="1" ht="39.75" customHeight="1" thickBot="1" x14ac:dyDescent="0.35">
      <c r="A419" s="101" t="s">
        <v>15</v>
      </c>
      <c r="B419" s="91" t="s">
        <v>15</v>
      </c>
      <c r="C419" s="91" t="s">
        <v>15</v>
      </c>
      <c r="D419" s="41" t="s">
        <v>121</v>
      </c>
      <c r="E419" s="42">
        <f t="shared" si="55"/>
        <v>1.9500000000000002</v>
      </c>
      <c r="F419" s="43">
        <v>3</v>
      </c>
      <c r="G419" s="44">
        <f t="shared" si="61"/>
        <v>0</v>
      </c>
      <c r="H419" s="99" t="s">
        <v>15</v>
      </c>
    </row>
    <row r="420" spans="1:8" s="14" customFormat="1" ht="39.75" customHeight="1" thickBot="1" x14ac:dyDescent="0.35">
      <c r="A420" s="101" t="s">
        <v>15</v>
      </c>
      <c r="B420" s="91" t="s">
        <v>15</v>
      </c>
      <c r="C420" s="91" t="s">
        <v>15</v>
      </c>
      <c r="D420" s="41" t="s">
        <v>85</v>
      </c>
      <c r="E420" s="42">
        <f t="shared" si="55"/>
        <v>1.9500000000000002</v>
      </c>
      <c r="F420" s="43">
        <v>3</v>
      </c>
      <c r="G420" s="44">
        <f t="shared" si="61"/>
        <v>0</v>
      </c>
      <c r="H420" s="99" t="s">
        <v>15</v>
      </c>
    </row>
    <row r="421" spans="1:8" s="14" customFormat="1" ht="39.75" customHeight="1" thickBot="1" x14ac:dyDescent="0.35">
      <c r="A421" s="101" t="s">
        <v>15</v>
      </c>
      <c r="B421" s="91" t="s">
        <v>15</v>
      </c>
      <c r="C421" s="91" t="s">
        <v>15</v>
      </c>
      <c r="D421" s="41" t="s">
        <v>18</v>
      </c>
      <c r="E421" s="42">
        <f t="shared" si="55"/>
        <v>1.9500000000000002</v>
      </c>
      <c r="F421" s="43">
        <v>3</v>
      </c>
      <c r="G421" s="44">
        <f t="shared" si="61"/>
        <v>0</v>
      </c>
      <c r="H421" s="99" t="s">
        <v>15</v>
      </c>
    </row>
    <row r="422" spans="1:8" s="14" customFormat="1" ht="39.75" customHeight="1" thickBot="1" x14ac:dyDescent="0.35">
      <c r="A422" s="101" t="s">
        <v>15</v>
      </c>
      <c r="B422" s="91" t="s">
        <v>15</v>
      </c>
      <c r="C422" s="91" t="s">
        <v>15</v>
      </c>
      <c r="D422" s="41" t="s">
        <v>123</v>
      </c>
      <c r="E422" s="42">
        <f t="shared" si="55"/>
        <v>1.625</v>
      </c>
      <c r="F422" s="43">
        <v>2.5</v>
      </c>
      <c r="G422" s="44">
        <f t="shared" si="61"/>
        <v>0</v>
      </c>
      <c r="H422" s="99" t="s">
        <v>15</v>
      </c>
    </row>
    <row r="423" spans="1:8" s="14" customFormat="1" ht="39.75" customHeight="1" thickBot="1" x14ac:dyDescent="0.35">
      <c r="A423" s="101"/>
      <c r="B423" s="91"/>
      <c r="C423" s="91"/>
      <c r="D423" s="41" t="s">
        <v>276</v>
      </c>
      <c r="E423" s="42">
        <f t="shared" si="55"/>
        <v>0.65</v>
      </c>
      <c r="F423" s="43">
        <v>1</v>
      </c>
      <c r="G423" s="44">
        <f t="shared" si="61"/>
        <v>0</v>
      </c>
      <c r="H423" s="99"/>
    </row>
    <row r="424" spans="1:8" s="14" customFormat="1" ht="39.75" customHeight="1" thickBot="1" x14ac:dyDescent="0.35">
      <c r="A424" s="101" t="s">
        <v>15</v>
      </c>
      <c r="B424" s="91" t="s">
        <v>15</v>
      </c>
      <c r="C424" s="91" t="s">
        <v>15</v>
      </c>
      <c r="D424" s="41" t="s">
        <v>50</v>
      </c>
      <c r="E424" s="42">
        <f t="shared" si="55"/>
        <v>0.65</v>
      </c>
      <c r="F424" s="43">
        <v>1</v>
      </c>
      <c r="G424" s="44">
        <f t="shared" si="61"/>
        <v>0</v>
      </c>
      <c r="H424" s="99" t="s">
        <v>15</v>
      </c>
    </row>
    <row r="425" spans="1:8" s="14" customFormat="1" ht="39.75" customHeight="1" thickBot="1" x14ac:dyDescent="0.35">
      <c r="A425" s="101" t="s">
        <v>15</v>
      </c>
      <c r="B425" s="91" t="s">
        <v>15</v>
      </c>
      <c r="C425" s="91" t="s">
        <v>15</v>
      </c>
      <c r="D425" s="45" t="s">
        <v>32</v>
      </c>
      <c r="E425" s="46">
        <f t="shared" si="55"/>
        <v>0.13</v>
      </c>
      <c r="F425" s="23">
        <v>0.2</v>
      </c>
      <c r="G425" s="47">
        <f t="shared" si="61"/>
        <v>0</v>
      </c>
      <c r="H425" s="99" t="s">
        <v>15</v>
      </c>
    </row>
    <row r="426" spans="1:8" s="14" customFormat="1" ht="39.75" customHeight="1" thickBot="1" x14ac:dyDescent="0.35">
      <c r="A426" s="101" t="s">
        <v>15</v>
      </c>
      <c r="B426" s="91" t="s">
        <v>15</v>
      </c>
      <c r="C426" s="91" t="s">
        <v>213</v>
      </c>
      <c r="D426" s="37" t="s">
        <v>86</v>
      </c>
      <c r="E426" s="38">
        <f t="shared" si="55"/>
        <v>9.75</v>
      </c>
      <c r="F426" s="39">
        <v>15</v>
      </c>
      <c r="G426" s="40">
        <f t="shared" si="61"/>
        <v>0</v>
      </c>
      <c r="H426" s="85" t="s">
        <v>118</v>
      </c>
    </row>
    <row r="427" spans="1:8" s="14" customFormat="1" ht="39.75" customHeight="1" thickBot="1" x14ac:dyDescent="0.35">
      <c r="A427" s="101" t="s">
        <v>15</v>
      </c>
      <c r="B427" s="91" t="s">
        <v>15</v>
      </c>
      <c r="C427" s="91" t="s">
        <v>15</v>
      </c>
      <c r="D427" s="41" t="s">
        <v>125</v>
      </c>
      <c r="E427" s="42">
        <f t="shared" si="55"/>
        <v>6.5</v>
      </c>
      <c r="F427" s="43">
        <v>10</v>
      </c>
      <c r="G427" s="44">
        <f t="shared" si="61"/>
        <v>0</v>
      </c>
      <c r="H427" s="86"/>
    </row>
    <row r="428" spans="1:8" s="14" customFormat="1" ht="39.75" customHeight="1" thickBot="1" x14ac:dyDescent="0.35">
      <c r="A428" s="101" t="s">
        <v>15</v>
      </c>
      <c r="B428" s="91" t="s">
        <v>15</v>
      </c>
      <c r="C428" s="91" t="s">
        <v>15</v>
      </c>
      <c r="D428" s="41" t="s">
        <v>135</v>
      </c>
      <c r="E428" s="42">
        <f t="shared" si="55"/>
        <v>0.65</v>
      </c>
      <c r="F428" s="43">
        <v>1</v>
      </c>
      <c r="G428" s="44">
        <f t="shared" si="61"/>
        <v>0</v>
      </c>
      <c r="H428" s="86"/>
    </row>
    <row r="429" spans="1:8" s="14" customFormat="1" ht="39.75" customHeight="1" thickBot="1" x14ac:dyDescent="0.35">
      <c r="A429" s="101" t="s">
        <v>15</v>
      </c>
      <c r="B429" s="91" t="s">
        <v>15</v>
      </c>
      <c r="C429" s="91" t="s">
        <v>15</v>
      </c>
      <c r="D429" s="41" t="s">
        <v>18</v>
      </c>
      <c r="E429" s="42">
        <f t="shared" si="55"/>
        <v>0.65</v>
      </c>
      <c r="F429" s="43">
        <v>1</v>
      </c>
      <c r="G429" s="44">
        <f t="shared" si="61"/>
        <v>0</v>
      </c>
      <c r="H429" s="86"/>
    </row>
    <row r="430" spans="1:8" s="14" customFormat="1" ht="39.75" customHeight="1" thickBot="1" x14ac:dyDescent="0.35">
      <c r="A430" s="101" t="s">
        <v>15</v>
      </c>
      <c r="B430" s="91" t="s">
        <v>15</v>
      </c>
      <c r="C430" s="91" t="s">
        <v>15</v>
      </c>
      <c r="D430" s="41" t="s">
        <v>122</v>
      </c>
      <c r="E430" s="42">
        <f t="shared" si="55"/>
        <v>0.32500000000000001</v>
      </c>
      <c r="F430" s="43">
        <v>0.5</v>
      </c>
      <c r="G430" s="44">
        <f t="shared" si="61"/>
        <v>0</v>
      </c>
      <c r="H430" s="86"/>
    </row>
    <row r="431" spans="1:8" s="14" customFormat="1" ht="39.75" customHeight="1" thickBot="1" x14ac:dyDescent="0.35">
      <c r="A431" s="101" t="s">
        <v>15</v>
      </c>
      <c r="B431" s="91" t="s">
        <v>15</v>
      </c>
      <c r="C431" s="91" t="s">
        <v>15</v>
      </c>
      <c r="D431" s="41" t="s">
        <v>50</v>
      </c>
      <c r="E431" s="42">
        <f t="shared" si="55"/>
        <v>0.32500000000000001</v>
      </c>
      <c r="F431" s="43">
        <v>0.5</v>
      </c>
      <c r="G431" s="44">
        <f t="shared" si="61"/>
        <v>0</v>
      </c>
      <c r="H431" s="86"/>
    </row>
    <row r="432" spans="1:8" s="14" customFormat="1" ht="39.75" customHeight="1" thickBot="1" x14ac:dyDescent="0.35">
      <c r="A432" s="101" t="s">
        <v>15</v>
      </c>
      <c r="B432" s="91" t="s">
        <v>15</v>
      </c>
      <c r="C432" s="91" t="s">
        <v>15</v>
      </c>
      <c r="D432" s="41" t="s">
        <v>19</v>
      </c>
      <c r="E432" s="42">
        <f t="shared" si="55"/>
        <v>0.13</v>
      </c>
      <c r="F432" s="43">
        <v>0.2</v>
      </c>
      <c r="G432" s="44">
        <f t="shared" si="61"/>
        <v>0</v>
      </c>
      <c r="H432" s="87"/>
    </row>
    <row r="433" spans="1:8" s="15" customFormat="1" ht="39.75" customHeight="1" thickBot="1" x14ac:dyDescent="0.35">
      <c r="A433" s="101" t="s">
        <v>15</v>
      </c>
      <c r="B433" s="91" t="s">
        <v>15</v>
      </c>
      <c r="C433" s="91" t="s">
        <v>15</v>
      </c>
      <c r="D433" s="45" t="s">
        <v>31</v>
      </c>
      <c r="E433" s="46">
        <f t="shared" si="55"/>
        <v>0.13</v>
      </c>
      <c r="F433" s="23">
        <v>0.2</v>
      </c>
      <c r="G433" s="47">
        <f t="shared" si="61"/>
        <v>0</v>
      </c>
      <c r="H433" s="68" t="s">
        <v>232</v>
      </c>
    </row>
    <row r="434" spans="1:8" s="15" customFormat="1" ht="39.75" customHeight="1" thickBot="1" x14ac:dyDescent="0.35">
      <c r="A434" s="101" t="s">
        <v>15</v>
      </c>
      <c r="B434" s="91" t="s">
        <v>15</v>
      </c>
      <c r="C434" s="91" t="s">
        <v>214</v>
      </c>
      <c r="D434" s="37" t="s">
        <v>22</v>
      </c>
      <c r="E434" s="38">
        <f t="shared" si="55"/>
        <v>26</v>
      </c>
      <c r="F434" s="39">
        <v>40</v>
      </c>
      <c r="G434" s="40">
        <f t="shared" si="61"/>
        <v>0</v>
      </c>
      <c r="H434" s="99" t="s">
        <v>109</v>
      </c>
    </row>
    <row r="435" spans="1:8" s="15" customFormat="1" ht="39.75" customHeight="1" thickBot="1" x14ac:dyDescent="0.35">
      <c r="A435" s="101" t="s">
        <v>15</v>
      </c>
      <c r="B435" s="91" t="s">
        <v>15</v>
      </c>
      <c r="C435" s="91" t="s">
        <v>15</v>
      </c>
      <c r="D435" s="41" t="s">
        <v>87</v>
      </c>
      <c r="E435" s="42">
        <f t="shared" si="55"/>
        <v>6.5</v>
      </c>
      <c r="F435" s="43">
        <v>10</v>
      </c>
      <c r="G435" s="44">
        <f t="shared" ref="G435:G437" si="62">$G$1*E435+$G$2*F435</f>
        <v>0</v>
      </c>
      <c r="H435" s="99" t="s">
        <v>15</v>
      </c>
    </row>
    <row r="436" spans="1:8" s="15" customFormat="1" ht="38.450000000000003" customHeight="1" thickBot="1" x14ac:dyDescent="0.35">
      <c r="A436" s="101" t="s">
        <v>15</v>
      </c>
      <c r="B436" s="91" t="s">
        <v>15</v>
      </c>
      <c r="C436" s="91" t="s">
        <v>15</v>
      </c>
      <c r="D436" s="41" t="s">
        <v>123</v>
      </c>
      <c r="E436" s="42">
        <f t="shared" si="55"/>
        <v>1.9500000000000002</v>
      </c>
      <c r="F436" s="43">
        <v>3</v>
      </c>
      <c r="G436" s="44">
        <f t="shared" si="62"/>
        <v>0</v>
      </c>
      <c r="H436" s="99" t="s">
        <v>15</v>
      </c>
    </row>
    <row r="437" spans="1:8" s="15" customFormat="1" ht="38.450000000000003" customHeight="1" thickBot="1" x14ac:dyDescent="0.35">
      <c r="A437" s="101" t="s">
        <v>15</v>
      </c>
      <c r="B437" s="91" t="s">
        <v>15</v>
      </c>
      <c r="C437" s="91" t="s">
        <v>15</v>
      </c>
      <c r="D437" s="45" t="s">
        <v>31</v>
      </c>
      <c r="E437" s="46">
        <f t="shared" si="55"/>
        <v>6.5000000000000002E-2</v>
      </c>
      <c r="F437" s="23">
        <v>0.1</v>
      </c>
      <c r="G437" s="47">
        <f t="shared" si="62"/>
        <v>0</v>
      </c>
      <c r="H437" s="99" t="s">
        <v>15</v>
      </c>
    </row>
    <row r="438" spans="1:8" s="15" customFormat="1" ht="38.450000000000003" customHeight="1" thickBot="1" x14ac:dyDescent="0.35">
      <c r="A438" s="101" t="s">
        <v>15</v>
      </c>
      <c r="B438" s="91" t="s">
        <v>15</v>
      </c>
      <c r="C438" s="29" t="s">
        <v>138</v>
      </c>
      <c r="D438" s="36" t="s">
        <v>26</v>
      </c>
      <c r="E438" s="64">
        <f t="shared" si="55"/>
        <v>13</v>
      </c>
      <c r="F438" s="65">
        <v>20</v>
      </c>
      <c r="G438" s="66">
        <f t="shared" ref="G438:G466" si="63">$G$1*E438+$G$2*F438</f>
        <v>0</v>
      </c>
      <c r="H438" s="31"/>
    </row>
    <row r="439" spans="1:8" s="15" customFormat="1" ht="38.450000000000003" customHeight="1" thickBot="1" x14ac:dyDescent="0.35">
      <c r="A439" s="101" t="s">
        <v>88</v>
      </c>
      <c r="B439" s="91" t="s">
        <v>13</v>
      </c>
      <c r="C439" s="29" t="s">
        <v>14</v>
      </c>
      <c r="D439" s="32" t="s">
        <v>28</v>
      </c>
      <c r="E439" s="19">
        <f t="shared" si="55"/>
        <v>35.75</v>
      </c>
      <c r="F439" s="22">
        <v>55</v>
      </c>
      <c r="G439" s="25">
        <f t="shared" si="63"/>
        <v>0</v>
      </c>
      <c r="H439" s="31"/>
    </row>
    <row r="440" spans="1:8" s="15" customFormat="1" ht="38.450000000000003" customHeight="1" thickBot="1" x14ac:dyDescent="0.35">
      <c r="A440" s="101" t="s">
        <v>15</v>
      </c>
      <c r="B440" s="91" t="s">
        <v>15</v>
      </c>
      <c r="C440" s="91" t="s">
        <v>215</v>
      </c>
      <c r="D440" s="37" t="s">
        <v>122</v>
      </c>
      <c r="E440" s="38">
        <f t="shared" si="55"/>
        <v>1.3</v>
      </c>
      <c r="F440" s="39">
        <v>2</v>
      </c>
      <c r="G440" s="40">
        <f t="shared" si="63"/>
        <v>0</v>
      </c>
      <c r="H440" s="85" t="s">
        <v>279</v>
      </c>
    </row>
    <row r="441" spans="1:8" s="15" customFormat="1" ht="38.450000000000003" customHeight="1" thickBot="1" x14ac:dyDescent="0.35">
      <c r="A441" s="101" t="s">
        <v>15</v>
      </c>
      <c r="B441" s="91" t="s">
        <v>15</v>
      </c>
      <c r="C441" s="91" t="s">
        <v>15</v>
      </c>
      <c r="D441" s="41" t="s">
        <v>158</v>
      </c>
      <c r="E441" s="42">
        <f t="shared" si="55"/>
        <v>1.3</v>
      </c>
      <c r="F441" s="43">
        <v>2</v>
      </c>
      <c r="G441" s="44">
        <f t="shared" si="63"/>
        <v>0</v>
      </c>
      <c r="H441" s="86"/>
    </row>
    <row r="442" spans="1:8" s="15" customFormat="1" ht="38.450000000000003" customHeight="1" thickBot="1" x14ac:dyDescent="0.35">
      <c r="A442" s="101" t="s">
        <v>15</v>
      </c>
      <c r="B442" s="91" t="s">
        <v>15</v>
      </c>
      <c r="C442" s="91" t="s">
        <v>15</v>
      </c>
      <c r="D442" s="41" t="s">
        <v>32</v>
      </c>
      <c r="E442" s="42">
        <f t="shared" si="55"/>
        <v>1.3</v>
      </c>
      <c r="F442" s="43">
        <v>2</v>
      </c>
      <c r="G442" s="44">
        <f t="shared" si="63"/>
        <v>0</v>
      </c>
      <c r="H442" s="86"/>
    </row>
    <row r="443" spans="1:8" s="15" customFormat="1" ht="38.450000000000003" customHeight="1" thickBot="1" x14ac:dyDescent="0.35">
      <c r="A443" s="101" t="s">
        <v>15</v>
      </c>
      <c r="B443" s="91" t="s">
        <v>15</v>
      </c>
      <c r="C443" s="91" t="s">
        <v>15</v>
      </c>
      <c r="D443" s="41" t="s">
        <v>135</v>
      </c>
      <c r="E443" s="42">
        <f t="shared" si="55"/>
        <v>0.65</v>
      </c>
      <c r="F443" s="43">
        <v>1</v>
      </c>
      <c r="G443" s="44">
        <f t="shared" si="63"/>
        <v>0</v>
      </c>
      <c r="H443" s="86"/>
    </row>
    <row r="444" spans="1:8" s="15" customFormat="1" ht="38.450000000000003" customHeight="1" thickBot="1" x14ac:dyDescent="0.35">
      <c r="A444" s="101" t="s">
        <v>15</v>
      </c>
      <c r="B444" s="91" t="s">
        <v>15</v>
      </c>
      <c r="C444" s="91" t="s">
        <v>15</v>
      </c>
      <c r="D444" s="41" t="s">
        <v>60</v>
      </c>
      <c r="E444" s="42">
        <f t="shared" si="55"/>
        <v>0.65</v>
      </c>
      <c r="F444" s="43">
        <v>1</v>
      </c>
      <c r="G444" s="44">
        <f t="shared" si="63"/>
        <v>0</v>
      </c>
      <c r="H444" s="87"/>
    </row>
    <row r="445" spans="1:8" s="15" customFormat="1" ht="38.450000000000003" customHeight="1" thickBot="1" x14ac:dyDescent="0.35">
      <c r="A445" s="101" t="s">
        <v>15</v>
      </c>
      <c r="B445" s="91" t="s">
        <v>15</v>
      </c>
      <c r="C445" s="91" t="s">
        <v>15</v>
      </c>
      <c r="D445" s="45" t="s">
        <v>19</v>
      </c>
      <c r="E445" s="46">
        <f t="shared" si="55"/>
        <v>0.13</v>
      </c>
      <c r="F445" s="23">
        <v>0.2</v>
      </c>
      <c r="G445" s="47">
        <f t="shared" si="63"/>
        <v>0</v>
      </c>
      <c r="H445" s="68" t="s">
        <v>232</v>
      </c>
    </row>
    <row r="446" spans="1:8" s="15" customFormat="1" ht="38.450000000000003" customHeight="1" thickBot="1" x14ac:dyDescent="0.35">
      <c r="A446" s="101" t="s">
        <v>15</v>
      </c>
      <c r="B446" s="91" t="s">
        <v>15</v>
      </c>
      <c r="C446" s="91" t="s">
        <v>150</v>
      </c>
      <c r="D446" s="37" t="s">
        <v>219</v>
      </c>
      <c r="E446" s="38">
        <f t="shared" si="55"/>
        <v>52</v>
      </c>
      <c r="F446" s="39">
        <v>80</v>
      </c>
      <c r="G446" s="40">
        <f t="shared" si="63"/>
        <v>0</v>
      </c>
      <c r="H446" s="99" t="s">
        <v>225</v>
      </c>
    </row>
    <row r="447" spans="1:8" s="15" customFormat="1" ht="38.450000000000003" customHeight="1" thickBot="1" x14ac:dyDescent="0.35">
      <c r="A447" s="101" t="s">
        <v>15</v>
      </c>
      <c r="B447" s="91" t="s">
        <v>15</v>
      </c>
      <c r="C447" s="91" t="s">
        <v>15</v>
      </c>
      <c r="D447" s="41" t="s">
        <v>121</v>
      </c>
      <c r="E447" s="42">
        <f t="shared" si="55"/>
        <v>1.9500000000000002</v>
      </c>
      <c r="F447" s="43">
        <v>3</v>
      </c>
      <c r="G447" s="44">
        <f t="shared" si="63"/>
        <v>0</v>
      </c>
      <c r="H447" s="99" t="s">
        <v>15</v>
      </c>
    </row>
    <row r="448" spans="1:8" s="15" customFormat="1" ht="38.450000000000003" customHeight="1" thickBot="1" x14ac:dyDescent="0.35">
      <c r="A448" s="101" t="s">
        <v>15</v>
      </c>
      <c r="B448" s="91" t="s">
        <v>15</v>
      </c>
      <c r="C448" s="91" t="s">
        <v>15</v>
      </c>
      <c r="D448" s="41" t="s">
        <v>50</v>
      </c>
      <c r="E448" s="42">
        <f t="shared" si="55"/>
        <v>0.65</v>
      </c>
      <c r="F448" s="43">
        <v>1</v>
      </c>
      <c r="G448" s="44">
        <f t="shared" si="63"/>
        <v>0</v>
      </c>
      <c r="H448" s="99" t="s">
        <v>15</v>
      </c>
    </row>
    <row r="449" spans="1:8" s="15" customFormat="1" ht="38.450000000000003" customHeight="1" thickBot="1" x14ac:dyDescent="0.35">
      <c r="A449" s="101" t="s">
        <v>15</v>
      </c>
      <c r="B449" s="91" t="s">
        <v>15</v>
      </c>
      <c r="C449" s="91" t="s">
        <v>15</v>
      </c>
      <c r="D449" s="41" t="s">
        <v>169</v>
      </c>
      <c r="E449" s="42">
        <f t="shared" ref="E449:E453" si="64">F449*0.65</f>
        <v>0.65</v>
      </c>
      <c r="F449" s="43">
        <v>1</v>
      </c>
      <c r="G449" s="44">
        <f t="shared" ref="G449:G453" si="65">$G$1*E449+$G$2*F449</f>
        <v>0</v>
      </c>
      <c r="H449" s="99" t="s">
        <v>15</v>
      </c>
    </row>
    <row r="450" spans="1:8" s="15" customFormat="1" ht="38.450000000000003" customHeight="1" thickBot="1" x14ac:dyDescent="0.35">
      <c r="A450" s="101" t="s">
        <v>15</v>
      </c>
      <c r="B450" s="91" t="s">
        <v>15</v>
      </c>
      <c r="C450" s="91" t="s">
        <v>15</v>
      </c>
      <c r="D450" s="41" t="s">
        <v>32</v>
      </c>
      <c r="E450" s="42">
        <f t="shared" si="64"/>
        <v>0.65</v>
      </c>
      <c r="F450" s="43">
        <v>1</v>
      </c>
      <c r="G450" s="44">
        <f t="shared" si="65"/>
        <v>0</v>
      </c>
      <c r="H450" s="99" t="s">
        <v>15</v>
      </c>
    </row>
    <row r="451" spans="1:8" s="15" customFormat="1" ht="38.450000000000003" customHeight="1" thickBot="1" x14ac:dyDescent="0.35">
      <c r="A451" s="101" t="s">
        <v>15</v>
      </c>
      <c r="B451" s="91" t="s">
        <v>15</v>
      </c>
      <c r="C451" s="91" t="s">
        <v>15</v>
      </c>
      <c r="D451" s="45" t="s">
        <v>51</v>
      </c>
      <c r="E451" s="46">
        <f t="shared" si="64"/>
        <v>0.32500000000000001</v>
      </c>
      <c r="F451" s="23">
        <v>0.5</v>
      </c>
      <c r="G451" s="47">
        <f t="shared" si="65"/>
        <v>0</v>
      </c>
      <c r="H451" s="99" t="s">
        <v>15</v>
      </c>
    </row>
    <row r="452" spans="1:8" s="15" customFormat="1" ht="38.450000000000003" customHeight="1" thickBot="1" x14ac:dyDescent="0.35">
      <c r="A452" s="101" t="s">
        <v>15</v>
      </c>
      <c r="B452" s="91" t="s">
        <v>15</v>
      </c>
      <c r="C452" s="102" t="s">
        <v>262</v>
      </c>
      <c r="D452" s="37" t="s">
        <v>125</v>
      </c>
      <c r="E452" s="38">
        <f t="shared" si="64"/>
        <v>19.5</v>
      </c>
      <c r="F452" s="39">
        <v>30</v>
      </c>
      <c r="G452" s="40">
        <f t="shared" si="65"/>
        <v>0</v>
      </c>
      <c r="H452" s="99" t="s">
        <v>280</v>
      </c>
    </row>
    <row r="453" spans="1:8" s="15" customFormat="1" ht="38.450000000000003" customHeight="1" thickBot="1" x14ac:dyDescent="0.35">
      <c r="A453" s="101" t="s">
        <v>15</v>
      </c>
      <c r="B453" s="91" t="s">
        <v>15</v>
      </c>
      <c r="C453" s="103" t="s">
        <v>15</v>
      </c>
      <c r="D453" s="41" t="s">
        <v>50</v>
      </c>
      <c r="E453" s="42">
        <f t="shared" si="64"/>
        <v>0.65</v>
      </c>
      <c r="F453" s="43">
        <v>1</v>
      </c>
      <c r="G453" s="44">
        <f t="shared" si="65"/>
        <v>0</v>
      </c>
      <c r="H453" s="99" t="s">
        <v>15</v>
      </c>
    </row>
    <row r="454" spans="1:8" s="15" customFormat="1" ht="38.450000000000003" customHeight="1" thickBot="1" x14ac:dyDescent="0.35">
      <c r="A454" s="101" t="s">
        <v>15</v>
      </c>
      <c r="B454" s="91" t="s">
        <v>15</v>
      </c>
      <c r="C454" s="103" t="s">
        <v>15</v>
      </c>
      <c r="D454" s="41" t="s">
        <v>31</v>
      </c>
      <c r="E454" s="42">
        <f t="shared" ref="E454:E466" si="66">F454*0.65</f>
        <v>0.65</v>
      </c>
      <c r="F454" s="43">
        <v>1</v>
      </c>
      <c r="G454" s="44">
        <f t="shared" si="63"/>
        <v>0</v>
      </c>
      <c r="H454" s="99" t="s">
        <v>15</v>
      </c>
    </row>
    <row r="455" spans="1:8" s="15" customFormat="1" ht="39.75" customHeight="1" thickBot="1" x14ac:dyDescent="0.35">
      <c r="A455" s="101" t="s">
        <v>15</v>
      </c>
      <c r="B455" s="91" t="s">
        <v>15</v>
      </c>
      <c r="C455" s="103" t="s">
        <v>15</v>
      </c>
      <c r="D455" s="41" t="s">
        <v>32</v>
      </c>
      <c r="E455" s="42">
        <f t="shared" si="66"/>
        <v>0.65</v>
      </c>
      <c r="F455" s="52">
        <v>1</v>
      </c>
      <c r="G455" s="44">
        <f t="shared" si="63"/>
        <v>0</v>
      </c>
      <c r="H455" s="99" t="s">
        <v>15</v>
      </c>
    </row>
    <row r="456" spans="1:8" s="15" customFormat="1" ht="39.75" customHeight="1" thickBot="1" x14ac:dyDescent="0.35">
      <c r="A456" s="101" t="s">
        <v>15</v>
      </c>
      <c r="B456" s="91" t="s">
        <v>15</v>
      </c>
      <c r="C456" s="103" t="s">
        <v>15</v>
      </c>
      <c r="D456" s="41" t="s">
        <v>128</v>
      </c>
      <c r="E456" s="42">
        <f t="shared" si="66"/>
        <v>0.32500000000000001</v>
      </c>
      <c r="F456" s="52">
        <v>0.5</v>
      </c>
      <c r="G456" s="44">
        <f t="shared" si="63"/>
        <v>0</v>
      </c>
      <c r="H456" s="99" t="s">
        <v>15</v>
      </c>
    </row>
    <row r="457" spans="1:8" s="15" customFormat="1" ht="39.75" customHeight="1" thickBot="1" x14ac:dyDescent="0.35">
      <c r="A457" s="101" t="s">
        <v>15</v>
      </c>
      <c r="B457" s="91" t="s">
        <v>15</v>
      </c>
      <c r="C457" s="103" t="s">
        <v>15</v>
      </c>
      <c r="D457" s="41" t="s">
        <v>43</v>
      </c>
      <c r="E457" s="42">
        <f t="shared" si="66"/>
        <v>0.32500000000000001</v>
      </c>
      <c r="F457" s="52">
        <v>0.5</v>
      </c>
      <c r="G457" s="44">
        <f t="shared" si="63"/>
        <v>0</v>
      </c>
      <c r="H457" s="99" t="s">
        <v>15</v>
      </c>
    </row>
    <row r="458" spans="1:8" s="15" customFormat="1" ht="39.75" customHeight="1" thickBot="1" x14ac:dyDescent="0.35">
      <c r="A458" s="101" t="s">
        <v>15</v>
      </c>
      <c r="B458" s="91" t="s">
        <v>15</v>
      </c>
      <c r="C458" s="103" t="s">
        <v>15</v>
      </c>
      <c r="D458" s="41" t="s">
        <v>127</v>
      </c>
      <c r="E458" s="42">
        <f t="shared" si="66"/>
        <v>0.13</v>
      </c>
      <c r="F458" s="52">
        <v>0.2</v>
      </c>
      <c r="G458" s="44">
        <f t="shared" si="63"/>
        <v>0</v>
      </c>
      <c r="H458" s="99" t="s">
        <v>15</v>
      </c>
    </row>
    <row r="459" spans="1:8" s="15" customFormat="1" ht="39.75" customHeight="1" thickBot="1" x14ac:dyDescent="0.35">
      <c r="A459" s="101" t="s">
        <v>15</v>
      </c>
      <c r="B459" s="91" t="s">
        <v>15</v>
      </c>
      <c r="C459" s="103" t="s">
        <v>15</v>
      </c>
      <c r="D459" s="45" t="s">
        <v>130</v>
      </c>
      <c r="E459" s="46">
        <f t="shared" si="66"/>
        <v>0.13</v>
      </c>
      <c r="F459" s="51">
        <v>0.2</v>
      </c>
      <c r="G459" s="47">
        <f t="shared" si="63"/>
        <v>0</v>
      </c>
      <c r="H459" s="99" t="s">
        <v>15</v>
      </c>
    </row>
    <row r="460" spans="1:8" s="15" customFormat="1" ht="39.75" customHeight="1" thickBot="1" x14ac:dyDescent="0.35">
      <c r="A460" s="101"/>
      <c r="B460" s="91"/>
      <c r="C460" s="104" t="s">
        <v>263</v>
      </c>
      <c r="D460" s="37" t="s">
        <v>253</v>
      </c>
      <c r="E460" s="38">
        <f t="shared" si="66"/>
        <v>22.75</v>
      </c>
      <c r="F460" s="50">
        <v>35</v>
      </c>
      <c r="G460" s="40">
        <f t="shared" si="63"/>
        <v>0</v>
      </c>
      <c r="H460" s="85" t="s">
        <v>256</v>
      </c>
    </row>
    <row r="461" spans="1:8" s="15" customFormat="1" ht="39.75" customHeight="1" thickBot="1" x14ac:dyDescent="0.35">
      <c r="A461" s="101"/>
      <c r="B461" s="91"/>
      <c r="C461" s="105"/>
      <c r="D461" s="41" t="s">
        <v>228</v>
      </c>
      <c r="E461" s="42">
        <f t="shared" si="66"/>
        <v>1.9500000000000002</v>
      </c>
      <c r="F461" s="52">
        <v>3</v>
      </c>
      <c r="G461" s="44">
        <f t="shared" si="63"/>
        <v>0</v>
      </c>
      <c r="H461" s="86"/>
    </row>
    <row r="462" spans="1:8" s="15" customFormat="1" ht="39.75" customHeight="1" thickBot="1" x14ac:dyDescent="0.35">
      <c r="A462" s="101"/>
      <c r="B462" s="91"/>
      <c r="C462" s="105"/>
      <c r="D462" s="41" t="s">
        <v>254</v>
      </c>
      <c r="E462" s="42">
        <f t="shared" si="66"/>
        <v>1.3</v>
      </c>
      <c r="F462" s="52">
        <v>2</v>
      </c>
      <c r="G462" s="44">
        <f t="shared" si="63"/>
        <v>0</v>
      </c>
      <c r="H462" s="86"/>
    </row>
    <row r="463" spans="1:8" s="15" customFormat="1" ht="39.75" customHeight="1" thickBot="1" x14ac:dyDescent="0.35">
      <c r="A463" s="101"/>
      <c r="B463" s="91"/>
      <c r="C463" s="105"/>
      <c r="D463" s="41" t="s">
        <v>250</v>
      </c>
      <c r="E463" s="42">
        <f t="shared" si="66"/>
        <v>0.65</v>
      </c>
      <c r="F463" s="52">
        <v>1</v>
      </c>
      <c r="G463" s="44">
        <f t="shared" si="63"/>
        <v>0</v>
      </c>
      <c r="H463" s="86"/>
    </row>
    <row r="464" spans="1:8" s="15" customFormat="1" ht="39.75" customHeight="1" thickBot="1" x14ac:dyDescent="0.35">
      <c r="A464" s="101"/>
      <c r="B464" s="91"/>
      <c r="C464" s="105"/>
      <c r="D464" s="41" t="s">
        <v>251</v>
      </c>
      <c r="E464" s="42">
        <f t="shared" si="66"/>
        <v>0.65</v>
      </c>
      <c r="F464" s="52">
        <v>1</v>
      </c>
      <c r="G464" s="44">
        <f t="shared" si="63"/>
        <v>0</v>
      </c>
      <c r="H464" s="86"/>
    </row>
    <row r="465" spans="1:8" s="15" customFormat="1" ht="39.75" customHeight="1" thickBot="1" x14ac:dyDescent="0.35">
      <c r="A465" s="101"/>
      <c r="B465" s="91"/>
      <c r="C465" s="106"/>
      <c r="D465" s="45" t="s">
        <v>255</v>
      </c>
      <c r="E465" s="46">
        <f t="shared" si="66"/>
        <v>6.5000000000000002E-2</v>
      </c>
      <c r="F465" s="51">
        <v>0.1</v>
      </c>
      <c r="G465" s="47">
        <f t="shared" si="63"/>
        <v>0</v>
      </c>
      <c r="H465" s="87"/>
    </row>
    <row r="466" spans="1:8" s="15" customFormat="1" ht="39.75" customHeight="1" thickBot="1" x14ac:dyDescent="0.35">
      <c r="A466" s="101" t="s">
        <v>15</v>
      </c>
      <c r="B466" s="91" t="s">
        <v>15</v>
      </c>
      <c r="C466" s="29" t="s">
        <v>138</v>
      </c>
      <c r="D466" s="36" t="s">
        <v>26</v>
      </c>
      <c r="E466" s="27">
        <f t="shared" si="66"/>
        <v>13</v>
      </c>
      <c r="F466" s="55">
        <v>20</v>
      </c>
      <c r="G466" s="28">
        <f t="shared" si="63"/>
        <v>0</v>
      </c>
      <c r="H466" s="31"/>
    </row>
  </sheetData>
  <mergeCells count="173">
    <mergeCell ref="A1:D2"/>
    <mergeCell ref="E1:E2"/>
    <mergeCell ref="H1:H2"/>
    <mergeCell ref="A4:A26"/>
    <mergeCell ref="B4:B26"/>
    <mergeCell ref="C5:C11"/>
    <mergeCell ref="C12:C19"/>
    <mergeCell ref="C20:C25"/>
    <mergeCell ref="H12:H19"/>
    <mergeCell ref="H20:H25"/>
    <mergeCell ref="H5:H10"/>
    <mergeCell ref="A48:A69"/>
    <mergeCell ref="B48:B69"/>
    <mergeCell ref="C49:C55"/>
    <mergeCell ref="C56:C61"/>
    <mergeCell ref="C62:C68"/>
    <mergeCell ref="A27:A47"/>
    <mergeCell ref="B27:B47"/>
    <mergeCell ref="C27:C35"/>
    <mergeCell ref="C36:C41"/>
    <mergeCell ref="C42:C46"/>
    <mergeCell ref="A91:A122"/>
    <mergeCell ref="B91:B122"/>
    <mergeCell ref="C92:C99"/>
    <mergeCell ref="C100:C110"/>
    <mergeCell ref="C111:C115"/>
    <mergeCell ref="C116:C121"/>
    <mergeCell ref="A70:A90"/>
    <mergeCell ref="B70:B90"/>
    <mergeCell ref="C70:C76"/>
    <mergeCell ref="C77:C82"/>
    <mergeCell ref="C83:C89"/>
    <mergeCell ref="A151:A171"/>
    <mergeCell ref="B151:B171"/>
    <mergeCell ref="C151:C160"/>
    <mergeCell ref="C161:C167"/>
    <mergeCell ref="C168:C170"/>
    <mergeCell ref="A123:A150"/>
    <mergeCell ref="B123:B150"/>
    <mergeCell ref="C123:C124"/>
    <mergeCell ref="C126:C131"/>
    <mergeCell ref="C132:C138"/>
    <mergeCell ref="C139:C149"/>
    <mergeCell ref="A195:A214"/>
    <mergeCell ref="B195:B214"/>
    <mergeCell ref="C195:C203"/>
    <mergeCell ref="C204:C210"/>
    <mergeCell ref="C211:C213"/>
    <mergeCell ref="A172:A194"/>
    <mergeCell ref="B172:B194"/>
    <mergeCell ref="C173:C178"/>
    <mergeCell ref="C179:C188"/>
    <mergeCell ref="C189:C193"/>
    <mergeCell ref="A236:A257"/>
    <mergeCell ref="B236:B257"/>
    <mergeCell ref="C237:C241"/>
    <mergeCell ref="C242:C251"/>
    <mergeCell ref="C252:C256"/>
    <mergeCell ref="A215:A235"/>
    <mergeCell ref="B215:B235"/>
    <mergeCell ref="C216:C221"/>
    <mergeCell ref="C222:C227"/>
    <mergeCell ref="C228:C234"/>
    <mergeCell ref="C310:C316"/>
    <mergeCell ref="C317:C322"/>
    <mergeCell ref="C323:C329"/>
    <mergeCell ref="A278:A303"/>
    <mergeCell ref="B278:B303"/>
    <mergeCell ref="C279:C286"/>
    <mergeCell ref="C287:C297"/>
    <mergeCell ref="C298:C302"/>
    <mergeCell ref="A258:A277"/>
    <mergeCell ref="B258:B277"/>
    <mergeCell ref="C258:C264"/>
    <mergeCell ref="C265:C272"/>
    <mergeCell ref="C273:C276"/>
    <mergeCell ref="A349:A364"/>
    <mergeCell ref="B349:B364"/>
    <mergeCell ref="C350:C355"/>
    <mergeCell ref="C356:C358"/>
    <mergeCell ref="C359:C363"/>
    <mergeCell ref="A331:A348"/>
    <mergeCell ref="B331:B348"/>
    <mergeCell ref="C331:C339"/>
    <mergeCell ref="C340:C345"/>
    <mergeCell ref="C346:C347"/>
    <mergeCell ref="B394:B413"/>
    <mergeCell ref="C395:C401"/>
    <mergeCell ref="C402:C409"/>
    <mergeCell ref="C410:C413"/>
    <mergeCell ref="A365:A393"/>
    <mergeCell ref="B365:B393"/>
    <mergeCell ref="C365:C366"/>
    <mergeCell ref="C368:C374"/>
    <mergeCell ref="C375:C384"/>
    <mergeCell ref="C385:C392"/>
    <mergeCell ref="A439:A466"/>
    <mergeCell ref="B439:B466"/>
    <mergeCell ref="C440:C445"/>
    <mergeCell ref="C446:C451"/>
    <mergeCell ref="C452:C459"/>
    <mergeCell ref="C460:C465"/>
    <mergeCell ref="A415:A438"/>
    <mergeCell ref="B415:B438"/>
    <mergeCell ref="C415:C425"/>
    <mergeCell ref="C426:C433"/>
    <mergeCell ref="C434:C437"/>
    <mergeCell ref="H62:H68"/>
    <mergeCell ref="H70:H76"/>
    <mergeCell ref="H83:H89"/>
    <mergeCell ref="H77:H81"/>
    <mergeCell ref="H92:H98"/>
    <mergeCell ref="H27:H35"/>
    <mergeCell ref="H42:H46"/>
    <mergeCell ref="H56:H61"/>
    <mergeCell ref="H36:H40"/>
    <mergeCell ref="H49:H54"/>
    <mergeCell ref="H139:H149"/>
    <mergeCell ref="H151:H160"/>
    <mergeCell ref="H168:H170"/>
    <mergeCell ref="H161:H166"/>
    <mergeCell ref="H173:H177"/>
    <mergeCell ref="H100:H110"/>
    <mergeCell ref="H111:H115"/>
    <mergeCell ref="H123:H124"/>
    <mergeCell ref="H132:H138"/>
    <mergeCell ref="H126:H130"/>
    <mergeCell ref="H116:H121"/>
    <mergeCell ref="H252:H256"/>
    <mergeCell ref="H258:H264"/>
    <mergeCell ref="H222:H227"/>
    <mergeCell ref="H228:H234"/>
    <mergeCell ref="H242:H251"/>
    <mergeCell ref="H179:H188"/>
    <mergeCell ref="H189:H193"/>
    <mergeCell ref="H195:H203"/>
    <mergeCell ref="H204:H209"/>
    <mergeCell ref="H273:H276"/>
    <mergeCell ref="H415:H425"/>
    <mergeCell ref="H356:H358"/>
    <mergeCell ref="H359:H363"/>
    <mergeCell ref="H365:H366"/>
    <mergeCell ref="H375:H384"/>
    <mergeCell ref="H331:H339"/>
    <mergeCell ref="H346:H347"/>
    <mergeCell ref="H287:H297"/>
    <mergeCell ref="H298:H302"/>
    <mergeCell ref="H317:H322"/>
    <mergeCell ref="H323:H329"/>
    <mergeCell ref="H460:H465"/>
    <mergeCell ref="H211:H213"/>
    <mergeCell ref="H216:H220"/>
    <mergeCell ref="H237:H240"/>
    <mergeCell ref="H265:H271"/>
    <mergeCell ref="H279:H285"/>
    <mergeCell ref="C304:C309"/>
    <mergeCell ref="A304:A330"/>
    <mergeCell ref="B304:B330"/>
    <mergeCell ref="A394:A414"/>
    <mergeCell ref="H310:H315"/>
    <mergeCell ref="H304:H308"/>
    <mergeCell ref="H340:H344"/>
    <mergeCell ref="H350:H354"/>
    <mergeCell ref="H368:H373"/>
    <mergeCell ref="H395:H400"/>
    <mergeCell ref="H434:H437"/>
    <mergeCell ref="H446:H451"/>
    <mergeCell ref="H452:H459"/>
    <mergeCell ref="H426:H432"/>
    <mergeCell ref="H440:H444"/>
    <mergeCell ref="H385:H392"/>
    <mergeCell ref="H402:H409"/>
    <mergeCell ref="H410:H413"/>
  </mergeCells>
  <phoneticPr fontId="3" type="noConversion"/>
  <printOptions horizontalCentered="1"/>
  <pageMargins left="0.7" right="0.7" top="0.75" bottom="0.75" header="0.3" footer="0.3"/>
  <pageSetup paperSize="9" scale="34" fitToHeight="0" orientation="portrait" r:id="rId1"/>
  <rowBreaks count="19" manualBreakCount="19">
    <brk id="26" max="7" man="1"/>
    <brk id="47" max="7" man="1"/>
    <brk id="69" max="7" man="1"/>
    <brk id="90" max="7" man="1"/>
    <brk id="122" max="7" man="1"/>
    <brk id="150" max="7" man="1"/>
    <brk id="171" max="7" man="1"/>
    <brk id="194" max="7" man="1"/>
    <brk id="214" max="7" man="1"/>
    <brk id="235" max="7" man="1"/>
    <brk id="257" max="7" man="1"/>
    <brk id="277" max="7" man="1"/>
    <brk id="303" max="7" man="1"/>
    <brk id="330" max="7" man="1"/>
    <brk id="348" max="7" man="1"/>
    <brk id="364" max="7" man="1"/>
    <brk id="393" max="7" man="1"/>
    <brk id="414" max="7" man="1"/>
    <brk id="438" max="7" man="1"/>
  </rowBreaks>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11월 시간연장 레시피</vt:lpstr>
      <vt:lpstr>'2025년 11월 시간연장 레시피'!Print_Area</vt:lpstr>
      <vt:lpstr>'2025년 11월 시간연장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2025-08-04T01:35:52Z</cp:lastPrinted>
  <dcterms:created xsi:type="dcterms:W3CDTF">2022-06-09T07:44:46Z</dcterms:created>
  <dcterms:modified xsi:type="dcterms:W3CDTF">2025-10-14T04:34:03Z</dcterms:modified>
</cp:coreProperties>
</file>